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460" windowHeight="4035" activeTab="3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A67" i="6" l="1"/>
  <c r="B67" i="6"/>
  <c r="C67" i="6"/>
  <c r="D67" i="6"/>
  <c r="E67" i="6"/>
  <c r="A68" i="6"/>
  <c r="B68" i="6"/>
  <c r="C68" i="6"/>
  <c r="D68" i="6"/>
  <c r="E68" i="6"/>
  <c r="A69" i="6"/>
  <c r="B69" i="6"/>
  <c r="C69" i="6"/>
  <c r="D69" i="6"/>
  <c r="E69" i="6"/>
  <c r="A70" i="6"/>
  <c r="B70" i="6"/>
  <c r="C70" i="6"/>
  <c r="D70" i="6"/>
  <c r="E70" i="6"/>
  <c r="A53" i="6"/>
  <c r="B53" i="6"/>
  <c r="C53" i="6"/>
  <c r="D53" i="6"/>
  <c r="E53" i="6"/>
  <c r="A54" i="6"/>
  <c r="B54" i="6"/>
  <c r="C54" i="6"/>
  <c r="D54" i="6"/>
  <c r="E54" i="6"/>
  <c r="A55" i="6"/>
  <c r="B55" i="6"/>
  <c r="C55" i="6"/>
  <c r="D55" i="6"/>
  <c r="E55" i="6"/>
  <c r="A56" i="6"/>
  <c r="B56" i="6"/>
  <c r="C56" i="6"/>
  <c r="D56" i="6"/>
  <c r="E56" i="6"/>
  <c r="A39" i="6"/>
  <c r="B39" i="6"/>
  <c r="C39" i="6"/>
  <c r="D39" i="6"/>
  <c r="E39" i="6"/>
  <c r="A40" i="6"/>
  <c r="B40" i="6"/>
  <c r="C40" i="6"/>
  <c r="D40" i="6"/>
  <c r="E40" i="6"/>
  <c r="A41" i="6"/>
  <c r="B41" i="6"/>
  <c r="C41" i="6"/>
  <c r="D41" i="6"/>
  <c r="E41" i="6"/>
  <c r="A42" i="6"/>
  <c r="B42" i="6"/>
  <c r="C42" i="6"/>
  <c r="D42" i="6"/>
  <c r="E42" i="6"/>
  <c r="A25" i="6"/>
  <c r="B25" i="6"/>
  <c r="C25" i="6"/>
  <c r="D25" i="6"/>
  <c r="E25" i="6"/>
  <c r="A26" i="6"/>
  <c r="B26" i="6"/>
  <c r="C26" i="6"/>
  <c r="D26" i="6"/>
  <c r="E26" i="6"/>
  <c r="A27" i="6"/>
  <c r="B27" i="6"/>
  <c r="C27" i="6"/>
  <c r="D27" i="6"/>
  <c r="E27" i="6"/>
  <c r="A28" i="6"/>
  <c r="B28" i="6"/>
  <c r="C28" i="6"/>
  <c r="D28" i="6"/>
  <c r="E28" i="6"/>
  <c r="A11" i="6"/>
  <c r="B11" i="6"/>
  <c r="C11" i="6"/>
  <c r="D11" i="6"/>
  <c r="E11" i="6"/>
  <c r="A12" i="6"/>
  <c r="B12" i="6"/>
  <c r="C12" i="6"/>
  <c r="D12" i="6"/>
  <c r="E12" i="6"/>
  <c r="A13" i="6"/>
  <c r="B13" i="6"/>
  <c r="C13" i="6"/>
  <c r="D13" i="6"/>
  <c r="E13" i="6"/>
  <c r="A14" i="6"/>
  <c r="B14" i="6"/>
  <c r="C14" i="6"/>
  <c r="D14" i="6"/>
  <c r="E14" i="6"/>
  <c r="F67" i="2"/>
  <c r="F68" i="2"/>
  <c r="F69" i="2"/>
  <c r="F70" i="2"/>
  <c r="F71" i="2"/>
  <c r="F72" i="2"/>
  <c r="F73" i="2"/>
  <c r="F74" i="2"/>
  <c r="F75" i="2"/>
  <c r="F76" i="2"/>
  <c r="F60" i="2"/>
  <c r="F51" i="2"/>
  <c r="F52" i="2"/>
  <c r="F53" i="2"/>
  <c r="F54" i="2"/>
  <c r="F55" i="2"/>
  <c r="F56" i="2"/>
  <c r="F57" i="2"/>
  <c r="F58" i="2"/>
  <c r="F59" i="2"/>
  <c r="F43" i="2"/>
  <c r="F42" i="2"/>
  <c r="F41" i="2"/>
  <c r="F44" i="2" s="1"/>
  <c r="J16" i="2"/>
  <c r="J17" i="2"/>
  <c r="J18" i="2"/>
  <c r="J19" i="2"/>
  <c r="J20" i="2"/>
  <c r="J21" i="2"/>
  <c r="J22" i="2"/>
  <c r="J23" i="2"/>
  <c r="J24" i="2"/>
  <c r="I16" i="2"/>
  <c r="I17" i="2"/>
  <c r="I18" i="2"/>
  <c r="I19" i="2"/>
  <c r="I20" i="2"/>
  <c r="I21" i="2"/>
  <c r="I22" i="2"/>
  <c r="I23" i="2"/>
  <c r="I24" i="2"/>
  <c r="H16" i="2"/>
  <c r="H17" i="2"/>
  <c r="H18" i="2"/>
  <c r="H19" i="2"/>
  <c r="H20" i="2"/>
  <c r="H21" i="2"/>
  <c r="H22" i="2"/>
  <c r="H23" i="2"/>
  <c r="H24" i="2"/>
  <c r="G16" i="2"/>
  <c r="G17" i="2"/>
  <c r="G18" i="2"/>
  <c r="G19" i="2"/>
  <c r="G20" i="2"/>
  <c r="G21" i="2"/>
  <c r="G22" i="2"/>
  <c r="G23" i="2"/>
  <c r="G24" i="2"/>
  <c r="F16" i="2"/>
  <c r="F17" i="2"/>
  <c r="F18" i="2"/>
  <c r="F19" i="2"/>
  <c r="F20" i="2"/>
  <c r="F21" i="2"/>
  <c r="F22" i="2"/>
  <c r="F23" i="2"/>
  <c r="F24" i="2"/>
  <c r="F15" i="2"/>
  <c r="A131" i="2"/>
  <c r="A132" i="2"/>
  <c r="A133" i="2"/>
  <c r="A134" i="2"/>
  <c r="A135" i="2"/>
  <c r="A130" i="2"/>
  <c r="A116" i="2"/>
  <c r="A117" i="2"/>
  <c r="A118" i="2"/>
  <c r="A119" i="2"/>
  <c r="A120" i="2"/>
  <c r="A121" i="2"/>
  <c r="A103" i="2"/>
  <c r="A104" i="2"/>
  <c r="A105" i="2"/>
  <c r="A106" i="2"/>
  <c r="A107" i="2"/>
  <c r="A102" i="2"/>
  <c r="H23" i="6" s="1"/>
  <c r="C71" i="2"/>
  <c r="B71" i="2"/>
  <c r="B72" i="2"/>
  <c r="B73" i="2"/>
  <c r="B74" i="2"/>
  <c r="B75" i="2"/>
  <c r="C70" i="2"/>
  <c r="C55" i="2"/>
  <c r="C54" i="2"/>
  <c r="B24" i="3" s="1"/>
  <c r="B56" i="2"/>
  <c r="B57" i="2"/>
  <c r="B58" i="2"/>
  <c r="B59" i="2"/>
  <c r="G90" i="2"/>
  <c r="G91" i="2"/>
  <c r="G89" i="2"/>
  <c r="B65" i="2"/>
  <c r="B49" i="2"/>
  <c r="A127" i="2"/>
  <c r="A128" i="2"/>
  <c r="A129" i="2"/>
  <c r="A126" i="2"/>
  <c r="A113" i="2"/>
  <c r="A114" i="2"/>
  <c r="A115" i="2"/>
  <c r="A112" i="2"/>
  <c r="A98" i="2"/>
  <c r="H19" i="6" s="1"/>
  <c r="E47" i="3"/>
  <c r="E48" i="3" s="1"/>
  <c r="F47" i="3"/>
  <c r="F48" i="3" s="1"/>
  <c r="G47" i="3"/>
  <c r="G48" i="3" s="1"/>
  <c r="H47" i="3"/>
  <c r="H48" i="3" s="1"/>
  <c r="I47" i="3"/>
  <c r="I48" i="3" s="1"/>
  <c r="J47" i="3"/>
  <c r="J48" i="3" s="1"/>
  <c r="K47" i="3"/>
  <c r="K48" i="3" s="1"/>
  <c r="L47" i="3"/>
  <c r="L48" i="3" s="1"/>
  <c r="M47" i="3"/>
  <c r="M48" i="3" s="1"/>
  <c r="N47" i="3"/>
  <c r="N48" i="3" s="1"/>
  <c r="O47" i="3"/>
  <c r="O48" i="3" s="1"/>
  <c r="P47" i="3"/>
  <c r="P48" i="3" s="1"/>
  <c r="Q47" i="3"/>
  <c r="Q48" i="3" s="1"/>
  <c r="R47" i="3"/>
  <c r="R48" i="3" s="1"/>
  <c r="S47" i="3"/>
  <c r="S48" i="3" s="1"/>
  <c r="T47" i="3"/>
  <c r="T48" i="3" s="1"/>
  <c r="U47" i="3"/>
  <c r="U48" i="3" s="1"/>
  <c r="V47" i="3"/>
  <c r="V48" i="3" s="1"/>
  <c r="W47" i="3"/>
  <c r="W48" i="3" s="1"/>
  <c r="X47" i="3"/>
  <c r="X48" i="3" s="1"/>
  <c r="Y47" i="3"/>
  <c r="Y48" i="3" s="1"/>
  <c r="Z47" i="3"/>
  <c r="Z48" i="3" s="1"/>
  <c r="AA47" i="3"/>
  <c r="AA48" i="3" s="1"/>
  <c r="AB47" i="3"/>
  <c r="AB48" i="3" s="1"/>
  <c r="AC47" i="3"/>
  <c r="AC48" i="3" s="1"/>
  <c r="AD47" i="3"/>
  <c r="AD48" i="3" s="1"/>
  <c r="AE47" i="3"/>
  <c r="AE48" i="3" s="1"/>
  <c r="AF47" i="3"/>
  <c r="AF48" i="3" s="1"/>
  <c r="AG47" i="3"/>
  <c r="AG48" i="3" s="1"/>
  <c r="AH47" i="3"/>
  <c r="AH48" i="3" s="1"/>
  <c r="AI47" i="3"/>
  <c r="AI48" i="3" s="1"/>
  <c r="AJ48" i="3"/>
  <c r="AK47" i="3"/>
  <c r="AK48" i="3" s="1"/>
  <c r="AL47" i="3"/>
  <c r="AL48" i="3" s="1"/>
  <c r="AM47" i="3"/>
  <c r="AM48" i="3" s="1"/>
  <c r="AN47" i="3"/>
  <c r="AN48" i="3" s="1"/>
  <c r="AO47" i="3"/>
  <c r="AO48" i="3" s="1"/>
  <c r="AP47" i="3"/>
  <c r="AP48" i="3" s="1"/>
  <c r="AQ47" i="3"/>
  <c r="AQ48" i="3" s="1"/>
  <c r="AR47" i="3"/>
  <c r="AR48" i="3" s="1"/>
  <c r="AS47" i="3"/>
  <c r="AS48" i="3" s="1"/>
  <c r="AT47" i="3"/>
  <c r="AT48" i="3" s="1"/>
  <c r="AU47" i="3"/>
  <c r="AU48" i="3" s="1"/>
  <c r="AV47" i="3"/>
  <c r="AV48" i="3" s="1"/>
  <c r="AW47" i="3"/>
  <c r="AW48" i="3" s="1"/>
  <c r="AX47" i="3"/>
  <c r="AX48" i="3" s="1"/>
  <c r="AY47" i="3"/>
  <c r="AY48" i="3" s="1"/>
  <c r="AZ47" i="3"/>
  <c r="AZ48" i="3" s="1"/>
  <c r="BA47" i="3"/>
  <c r="BA48" i="3" s="1"/>
  <c r="BB47" i="3"/>
  <c r="BB48" i="3" s="1"/>
  <c r="BC47" i="3"/>
  <c r="BC48" i="3" s="1"/>
  <c r="BD47" i="3"/>
  <c r="BD48" i="3" s="1"/>
  <c r="BE47" i="3"/>
  <c r="BE48" i="3" s="1"/>
  <c r="BF47" i="3"/>
  <c r="BF48" i="3" s="1"/>
  <c r="BG47" i="3"/>
  <c r="BG48" i="3" s="1"/>
  <c r="BH47" i="3"/>
  <c r="BH48" i="3" s="1"/>
  <c r="BI47" i="3"/>
  <c r="BI48" i="3" s="1"/>
  <c r="BJ47" i="3"/>
  <c r="BJ48" i="3" s="1"/>
  <c r="BK47" i="3"/>
  <c r="BK48" i="3" s="1"/>
  <c r="D47" i="3"/>
  <c r="D48" i="3" s="1"/>
  <c r="B52" i="3"/>
  <c r="B51" i="3"/>
  <c r="B50" i="3"/>
  <c r="B45" i="3"/>
  <c r="B46" i="3"/>
  <c r="B44" i="3"/>
  <c r="A3" i="1"/>
  <c r="A1" i="1"/>
  <c r="B30" i="3"/>
  <c r="B42" i="3"/>
  <c r="B37" i="3"/>
  <c r="E83" i="2"/>
  <c r="E84" i="2"/>
  <c r="E82" i="2"/>
  <c r="A70" i="2"/>
  <c r="A66" i="2"/>
  <c r="A54" i="2"/>
  <c r="A50" i="2"/>
  <c r="B17" i="3"/>
  <c r="B18" i="3"/>
  <c r="B16" i="3"/>
  <c r="B14" i="3"/>
  <c r="E66" i="6"/>
  <c r="D66" i="6"/>
  <c r="C66" i="6"/>
  <c r="B66" i="6"/>
  <c r="A66" i="6"/>
  <c r="E65" i="6"/>
  <c r="D65" i="6"/>
  <c r="C65" i="6"/>
  <c r="B65" i="6"/>
  <c r="A65" i="6"/>
  <c r="E64" i="6"/>
  <c r="D64" i="6"/>
  <c r="C64" i="6"/>
  <c r="B64" i="6"/>
  <c r="A64" i="6"/>
  <c r="E63" i="6"/>
  <c r="D63" i="6"/>
  <c r="C63" i="6"/>
  <c r="B63" i="6"/>
  <c r="A63" i="6"/>
  <c r="E62" i="6"/>
  <c r="D62" i="6"/>
  <c r="C62" i="6"/>
  <c r="B62" i="6"/>
  <c r="A62" i="6"/>
  <c r="E61" i="6"/>
  <c r="D61" i="6"/>
  <c r="C61" i="6"/>
  <c r="B61" i="6"/>
  <c r="A61" i="6"/>
  <c r="E52" i="6"/>
  <c r="D52" i="6"/>
  <c r="C52" i="6"/>
  <c r="B52" i="6"/>
  <c r="A52" i="6"/>
  <c r="E51" i="6"/>
  <c r="D51" i="6"/>
  <c r="C51" i="6"/>
  <c r="B51" i="6"/>
  <c r="A51" i="6"/>
  <c r="E50" i="6"/>
  <c r="D50" i="6"/>
  <c r="C50" i="6"/>
  <c r="B50" i="6"/>
  <c r="A50" i="6"/>
  <c r="E49" i="6"/>
  <c r="D49" i="6"/>
  <c r="C49" i="6"/>
  <c r="B49" i="6"/>
  <c r="A49" i="6"/>
  <c r="E48" i="6"/>
  <c r="D48" i="6"/>
  <c r="C48" i="6"/>
  <c r="B48" i="6"/>
  <c r="A48" i="6"/>
  <c r="E47" i="6"/>
  <c r="D47" i="6"/>
  <c r="C47" i="6"/>
  <c r="B47" i="6"/>
  <c r="A47" i="6"/>
  <c r="E38" i="6"/>
  <c r="D38" i="6"/>
  <c r="C38" i="6"/>
  <c r="B38" i="6"/>
  <c r="A38" i="6"/>
  <c r="E37" i="6"/>
  <c r="D37" i="6"/>
  <c r="C37" i="6"/>
  <c r="B37" i="6"/>
  <c r="A37" i="6"/>
  <c r="E36" i="6"/>
  <c r="D36" i="6"/>
  <c r="C36" i="6"/>
  <c r="B36" i="6"/>
  <c r="A36" i="6"/>
  <c r="E35" i="6"/>
  <c r="D35" i="6"/>
  <c r="C35" i="6"/>
  <c r="B35" i="6"/>
  <c r="A35" i="6"/>
  <c r="E34" i="6"/>
  <c r="D34" i="6"/>
  <c r="C34" i="6"/>
  <c r="B34" i="6"/>
  <c r="A34" i="6"/>
  <c r="E33" i="6"/>
  <c r="D33" i="6"/>
  <c r="C33" i="6"/>
  <c r="B33" i="6"/>
  <c r="A33" i="6"/>
  <c r="E24" i="6"/>
  <c r="D24" i="6"/>
  <c r="C24" i="6"/>
  <c r="B24" i="6"/>
  <c r="A24" i="6"/>
  <c r="E23" i="6"/>
  <c r="D23" i="6"/>
  <c r="C23" i="6"/>
  <c r="B23" i="6"/>
  <c r="A23" i="6"/>
  <c r="E22" i="6"/>
  <c r="D22" i="6"/>
  <c r="C22" i="6"/>
  <c r="B22" i="6"/>
  <c r="A22" i="6"/>
  <c r="E21" i="6"/>
  <c r="D21" i="6"/>
  <c r="C21" i="6"/>
  <c r="B21" i="6"/>
  <c r="A21" i="6"/>
  <c r="E20" i="6"/>
  <c r="D20" i="6"/>
  <c r="C20" i="6"/>
  <c r="B20" i="6"/>
  <c r="A20" i="6"/>
  <c r="E19" i="6"/>
  <c r="D19" i="6"/>
  <c r="C19" i="6"/>
  <c r="B19" i="6"/>
  <c r="A19" i="6"/>
  <c r="E10" i="6"/>
  <c r="D10" i="6"/>
  <c r="C10" i="6"/>
  <c r="B10" i="6"/>
  <c r="A10" i="6"/>
  <c r="E9" i="6"/>
  <c r="D9" i="6"/>
  <c r="C9" i="6"/>
  <c r="B9" i="6"/>
  <c r="A9" i="6"/>
  <c r="E8" i="6"/>
  <c r="D8" i="6"/>
  <c r="C8" i="6"/>
  <c r="B8" i="6"/>
  <c r="A8" i="6"/>
  <c r="E7" i="6"/>
  <c r="D7" i="6"/>
  <c r="C7" i="6"/>
  <c r="B7" i="6"/>
  <c r="A7" i="6"/>
  <c r="E6" i="6"/>
  <c r="D6" i="6"/>
  <c r="B6" i="6"/>
  <c r="A6" i="6"/>
  <c r="E5" i="6"/>
  <c r="D5" i="6"/>
  <c r="C5" i="6"/>
  <c r="B5" i="6"/>
  <c r="A5" i="6"/>
  <c r="B67" i="2"/>
  <c r="B68" i="2"/>
  <c r="B69" i="2"/>
  <c r="B70" i="2"/>
  <c r="B66" i="2"/>
  <c r="B51" i="2"/>
  <c r="B52" i="2"/>
  <c r="B53" i="2"/>
  <c r="B54" i="2"/>
  <c r="B55" i="2"/>
  <c r="B50" i="2"/>
  <c r="D30" i="2"/>
  <c r="C32" i="1" s="1"/>
  <c r="D31" i="2"/>
  <c r="D32" i="1" s="1"/>
  <c r="D32" i="2"/>
  <c r="E32" i="1" s="1"/>
  <c r="D33" i="2"/>
  <c r="F32" i="1" s="1"/>
  <c r="D29" i="2"/>
  <c r="B32" i="1" s="1"/>
  <c r="A29" i="1"/>
  <c r="A5" i="1"/>
  <c r="H10" i="6"/>
  <c r="A101" i="2"/>
  <c r="H8" i="6" s="1"/>
  <c r="A100" i="2"/>
  <c r="H21" i="6" s="1"/>
  <c r="A99" i="2"/>
  <c r="H6" i="6" s="1"/>
  <c r="J15" i="2"/>
  <c r="I15" i="2"/>
  <c r="H15" i="2"/>
  <c r="G15" i="2"/>
  <c r="B3" i="3"/>
  <c r="B8" i="3"/>
  <c r="B7" i="3"/>
  <c r="B6" i="3"/>
  <c r="B5" i="3"/>
  <c r="B4" i="3"/>
  <c r="B36" i="3"/>
  <c r="C69" i="2"/>
  <c r="B35" i="3" s="1"/>
  <c r="C68" i="2"/>
  <c r="B34" i="3" s="1"/>
  <c r="C67" i="2"/>
  <c r="B33" i="3" s="1"/>
  <c r="C66" i="2"/>
  <c r="B32" i="3" s="1"/>
  <c r="B25" i="3"/>
  <c r="C53" i="2"/>
  <c r="B23" i="3" s="1"/>
  <c r="C52" i="2"/>
  <c r="B22" i="3" s="1"/>
  <c r="C51" i="2"/>
  <c r="B21" i="3" s="1"/>
  <c r="C50" i="2"/>
  <c r="B20" i="3" s="1"/>
  <c r="F66" i="2"/>
  <c r="F50" i="2"/>
  <c r="H61" i="6"/>
  <c r="H33" i="6"/>
  <c r="H22" i="6"/>
  <c r="H5" i="6"/>
  <c r="L23" i="2" l="1"/>
  <c r="L21" i="2"/>
  <c r="L19" i="2"/>
  <c r="L17" i="2"/>
  <c r="D117" i="2"/>
  <c r="D131" i="2" s="1"/>
  <c r="F55" i="6"/>
  <c r="G106" i="2" s="1"/>
  <c r="F54" i="6"/>
  <c r="G105" i="2" s="1"/>
  <c r="F53" i="6"/>
  <c r="G104" i="2" s="1"/>
  <c r="G114" i="2"/>
  <c r="G128" i="2" s="1"/>
  <c r="G116" i="2"/>
  <c r="G130" i="2" s="1"/>
  <c r="D115" i="2"/>
  <c r="D129" i="2" s="1"/>
  <c r="F63" i="6"/>
  <c r="H100" i="2" s="1"/>
  <c r="F61" i="6"/>
  <c r="H98" i="2" s="1"/>
  <c r="H113" i="2"/>
  <c r="H127" i="2" s="1"/>
  <c r="H115" i="2"/>
  <c r="H129" i="2" s="1"/>
  <c r="H117" i="2"/>
  <c r="H131" i="2" s="1"/>
  <c r="F70" i="6"/>
  <c r="H107" i="2" s="1"/>
  <c r="F113" i="2"/>
  <c r="F127" i="2" s="1"/>
  <c r="F115" i="2"/>
  <c r="F129" i="2" s="1"/>
  <c r="F117" i="2"/>
  <c r="F131" i="2" s="1"/>
  <c r="F42" i="6"/>
  <c r="F107" i="2" s="1"/>
  <c r="F66" i="6"/>
  <c r="H103" i="2" s="1"/>
  <c r="E113" i="2"/>
  <c r="E127" i="2" s="1"/>
  <c r="E115" i="2"/>
  <c r="E129" i="2" s="1"/>
  <c r="E117" i="2"/>
  <c r="E131" i="2" s="1"/>
  <c r="D112" i="2"/>
  <c r="D126" i="2" s="1"/>
  <c r="F61" i="2"/>
  <c r="F67" i="6"/>
  <c r="H104" i="2" s="1"/>
  <c r="H121" i="2"/>
  <c r="H135" i="2" s="1"/>
  <c r="G121" i="2"/>
  <c r="G135" i="2" s="1"/>
  <c r="F121" i="2"/>
  <c r="F135" i="2" s="1"/>
  <c r="E121" i="2"/>
  <c r="E135" i="2" s="1"/>
  <c r="D121" i="2"/>
  <c r="D135" i="2" s="1"/>
  <c r="G120" i="2"/>
  <c r="G134" i="2" s="1"/>
  <c r="G118" i="2"/>
  <c r="G132" i="2" s="1"/>
  <c r="G113" i="2"/>
  <c r="G127" i="2" s="1"/>
  <c r="G115" i="2"/>
  <c r="G129" i="2" s="1"/>
  <c r="G117" i="2"/>
  <c r="G131" i="2" s="1"/>
  <c r="G119" i="2"/>
  <c r="G133" i="2" s="1"/>
  <c r="F114" i="2"/>
  <c r="F128" i="2" s="1"/>
  <c r="F116" i="2"/>
  <c r="F130" i="2" s="1"/>
  <c r="F120" i="2"/>
  <c r="F134" i="2" s="1"/>
  <c r="F119" i="2"/>
  <c r="F133" i="2" s="1"/>
  <c r="F21" i="6"/>
  <c r="E100" i="2" s="1"/>
  <c r="E116" i="2"/>
  <c r="E130" i="2" s="1"/>
  <c r="E120" i="2"/>
  <c r="E134" i="2" s="1"/>
  <c r="E118" i="2"/>
  <c r="E132" i="2" s="1"/>
  <c r="E119" i="2"/>
  <c r="E133" i="2" s="1"/>
  <c r="D113" i="2"/>
  <c r="D127" i="2" s="1"/>
  <c r="D114" i="2"/>
  <c r="D128" i="2" s="1"/>
  <c r="D116" i="2"/>
  <c r="D130" i="2" s="1"/>
  <c r="D120" i="2"/>
  <c r="D134" i="2" s="1"/>
  <c r="D118" i="2"/>
  <c r="D132" i="2" s="1"/>
  <c r="F12" i="6"/>
  <c r="D105" i="2" s="1"/>
  <c r="D119" i="2"/>
  <c r="D133" i="2" s="1"/>
  <c r="H114" i="2"/>
  <c r="H128" i="2" s="1"/>
  <c r="H116" i="2"/>
  <c r="H130" i="2" s="1"/>
  <c r="H120" i="2"/>
  <c r="H134" i="2" s="1"/>
  <c r="H119" i="2"/>
  <c r="H133" i="2" s="1"/>
  <c r="H118" i="2"/>
  <c r="H132" i="2" s="1"/>
  <c r="F68" i="6"/>
  <c r="H105" i="2" s="1"/>
  <c r="F69" i="6"/>
  <c r="H106" i="2" s="1"/>
  <c r="F39" i="6"/>
  <c r="F104" i="2" s="1"/>
  <c r="F40" i="6"/>
  <c r="F105" i="2" s="1"/>
  <c r="F118" i="2"/>
  <c r="F132" i="2" s="1"/>
  <c r="E114" i="2"/>
  <c r="E128" i="2" s="1"/>
  <c r="G92" i="2"/>
  <c r="G93" i="2" s="1"/>
  <c r="H89" i="2" s="1"/>
  <c r="L15" i="2"/>
  <c r="G59" i="2"/>
  <c r="G57" i="2"/>
  <c r="G55" i="2"/>
  <c r="G53" i="2"/>
  <c r="G51" i="2"/>
  <c r="G58" i="2"/>
  <c r="G56" i="2"/>
  <c r="G54" i="2"/>
  <c r="G52" i="2"/>
  <c r="G60" i="2"/>
  <c r="K24" i="2"/>
  <c r="N24" i="2" s="1"/>
  <c r="O24" i="2" s="1"/>
  <c r="K22" i="2"/>
  <c r="N22" i="2" s="1"/>
  <c r="O22" i="2" s="1"/>
  <c r="K20" i="2"/>
  <c r="N20" i="2" s="1"/>
  <c r="O20" i="2" s="1"/>
  <c r="K18" i="2"/>
  <c r="N18" i="2" s="1"/>
  <c r="O18" i="2" s="1"/>
  <c r="K16" i="2"/>
  <c r="N16" i="2" s="1"/>
  <c r="O16" i="2" s="1"/>
  <c r="L24" i="2"/>
  <c r="L22" i="2"/>
  <c r="L20" i="2"/>
  <c r="L18" i="2"/>
  <c r="L16" i="2"/>
  <c r="D34" i="2"/>
  <c r="D35" i="2" s="1"/>
  <c r="K23" i="2"/>
  <c r="N23" i="2" s="1"/>
  <c r="O23" i="2" s="1"/>
  <c r="K21" i="2"/>
  <c r="N21" i="2" s="1"/>
  <c r="O21" i="2" s="1"/>
  <c r="K19" i="2"/>
  <c r="N19" i="2" s="1"/>
  <c r="O19" i="2" s="1"/>
  <c r="K17" i="2"/>
  <c r="N17" i="2" s="1"/>
  <c r="O17" i="2" s="1"/>
  <c r="G36" i="2"/>
  <c r="F77" i="2"/>
  <c r="F65" i="6"/>
  <c r="H102" i="2" s="1"/>
  <c r="F64" i="6"/>
  <c r="H101" i="2" s="1"/>
  <c r="F33" i="6"/>
  <c r="F98" i="2" s="1"/>
  <c r="F41" i="6"/>
  <c r="F106" i="2" s="1"/>
  <c r="F56" i="6"/>
  <c r="G107" i="2" s="1"/>
  <c r="F9" i="6"/>
  <c r="D102" i="2" s="1"/>
  <c r="F22" i="6"/>
  <c r="E101" i="2" s="1"/>
  <c r="F38" i="6"/>
  <c r="F103" i="2" s="1"/>
  <c r="F47" i="6"/>
  <c r="G98" i="2" s="1"/>
  <c r="F49" i="6"/>
  <c r="G100" i="2" s="1"/>
  <c r="F51" i="6"/>
  <c r="G102" i="2" s="1"/>
  <c r="F50" i="6"/>
  <c r="G101" i="2" s="1"/>
  <c r="F25" i="6"/>
  <c r="E104" i="2" s="1"/>
  <c r="F8" i="6"/>
  <c r="D101" i="2" s="1"/>
  <c r="F37" i="6"/>
  <c r="F102" i="2" s="1"/>
  <c r="F13" i="6"/>
  <c r="D106" i="2" s="1"/>
  <c r="F28" i="6"/>
  <c r="E107" i="2" s="1"/>
  <c r="F26" i="6"/>
  <c r="E105" i="2" s="1"/>
  <c r="F27" i="6"/>
  <c r="E106" i="2" s="1"/>
  <c r="F23" i="6"/>
  <c r="E102" i="2" s="1"/>
  <c r="F5" i="6"/>
  <c r="D98" i="2" s="1"/>
  <c r="F10" i="6"/>
  <c r="D103" i="2" s="1"/>
  <c r="F19" i="6"/>
  <c r="E98" i="2" s="1"/>
  <c r="F14" i="6"/>
  <c r="D107" i="2" s="1"/>
  <c r="F48" i="6"/>
  <c r="G99" i="2" s="1"/>
  <c r="F36" i="6"/>
  <c r="F101" i="2" s="1"/>
  <c r="F20" i="6"/>
  <c r="E99" i="2" s="1"/>
  <c r="F62" i="6"/>
  <c r="H99" i="2" s="1"/>
  <c r="F34" i="6"/>
  <c r="F99" i="2" s="1"/>
  <c r="F6" i="6"/>
  <c r="D99" i="2" s="1"/>
  <c r="F52" i="6"/>
  <c r="G103" i="2" s="1"/>
  <c r="E112" i="2"/>
  <c r="E126" i="2" s="1"/>
  <c r="F112" i="2"/>
  <c r="F126" i="2" s="1"/>
  <c r="G112" i="2"/>
  <c r="G126" i="2" s="1"/>
  <c r="H112" i="2"/>
  <c r="H126" i="2" s="1"/>
  <c r="F11" i="6"/>
  <c r="D104" i="2" s="1"/>
  <c r="F35" i="6"/>
  <c r="F100" i="2" s="1"/>
  <c r="F7" i="6"/>
  <c r="D100" i="2" s="1"/>
  <c r="F24" i="6"/>
  <c r="E103" i="2" s="1"/>
  <c r="H36" i="6"/>
  <c r="H47" i="6"/>
  <c r="H64" i="6"/>
  <c r="H52" i="6"/>
  <c r="K15" i="2"/>
  <c r="N15" i="2" s="1"/>
  <c r="G32" i="1"/>
  <c r="H9" i="6"/>
  <c r="H37" i="6"/>
  <c r="H51" i="6"/>
  <c r="H65" i="6"/>
  <c r="F45" i="2"/>
  <c r="G41" i="2" s="1"/>
  <c r="E85" i="2"/>
  <c r="F83" i="2" s="1"/>
  <c r="H20" i="6"/>
  <c r="H24" i="6"/>
  <c r="H7" i="6"/>
  <c r="H35" i="6"/>
  <c r="H34" i="6"/>
  <c r="H38" i="6"/>
  <c r="H49" i="6"/>
  <c r="H63" i="6"/>
  <c r="H50" i="6"/>
  <c r="H62" i="6"/>
  <c r="H66" i="6"/>
  <c r="H48" i="6"/>
  <c r="H108" i="2" l="1"/>
  <c r="I105" i="2"/>
  <c r="I104" i="2"/>
  <c r="I107" i="2"/>
  <c r="I106" i="2"/>
  <c r="H92" i="2"/>
  <c r="G108" i="2"/>
  <c r="I100" i="2"/>
  <c r="I101" i="2"/>
  <c r="F108" i="2"/>
  <c r="E108" i="2"/>
  <c r="I99" i="2"/>
  <c r="I103" i="2"/>
  <c r="I102" i="2"/>
  <c r="H90" i="2"/>
  <c r="H91" i="2"/>
  <c r="I98" i="2"/>
  <c r="D108" i="2"/>
  <c r="F82" i="2"/>
  <c r="P19" i="2"/>
  <c r="P23" i="2"/>
  <c r="P16" i="2"/>
  <c r="P20" i="2"/>
  <c r="P24" i="2"/>
  <c r="P17" i="2"/>
  <c r="P21" i="2"/>
  <c r="P18" i="2"/>
  <c r="P22" i="2"/>
  <c r="G67" i="2"/>
  <c r="G69" i="2"/>
  <c r="G71" i="2"/>
  <c r="G73" i="2"/>
  <c r="G75" i="2"/>
  <c r="G68" i="2"/>
  <c r="G70" i="2"/>
  <c r="G72" i="2"/>
  <c r="G74" i="2"/>
  <c r="G76" i="2"/>
  <c r="G44" i="2"/>
  <c r="G42" i="2"/>
  <c r="G66" i="2"/>
  <c r="O15" i="2"/>
  <c r="P15" i="2"/>
  <c r="F84" i="2"/>
  <c r="G50" i="2"/>
  <c r="G61" i="2" s="1"/>
  <c r="E34" i="2"/>
  <c r="G43" i="2"/>
  <c r="H93" i="2" l="1"/>
  <c r="I108" i="2"/>
  <c r="G77" i="2"/>
  <c r="F85" i="2"/>
  <c r="G45" i="2"/>
  <c r="E31" i="2"/>
  <c r="E30" i="2"/>
  <c r="E32" i="2"/>
  <c r="E33" i="2"/>
  <c r="E29" i="2"/>
  <c r="E35" i="2" l="1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4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Ako student nije zaokružio ni jedan ponuđen odgovor, stoji znak T, odnosno da je tačno da nije odgovorio na pitanje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6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<sst xmlns="http://schemas.openxmlformats.org/spreadsheetml/2006/main" count="492" uniqueCount="79">
  <si>
    <t>ОЦЕНЕ</t>
  </si>
  <si>
    <t>ОБАВЕЗНИ</t>
  </si>
  <si>
    <t>ИЗБОРНИ</t>
  </si>
  <si>
    <t>оптималан</t>
  </si>
  <si>
    <t>мали</t>
  </si>
  <si>
    <t>велики</t>
  </si>
  <si>
    <t>њиховим значајем за позив васпитача</t>
  </si>
  <si>
    <t>личним афинитетима према датој области</t>
  </si>
  <si>
    <t>личношћу наставника који држи курс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</si>
  <si>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</si>
  <si>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</si>
  <si>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</si>
  <si>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</si>
  <si>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</si>
  <si>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</si>
  <si>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</si>
  <si>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</si>
  <si>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</si>
  <si>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</si>
  <si>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</si>
  <si>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</si>
  <si>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</si>
  <si>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</si>
  <si>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</si>
  <si>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</si>
  <si>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</si>
  <si>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</si>
  <si>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</si>
  <si>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</si>
  <si>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>Датум попуњавања анкетног упитника</t>
  </si>
  <si>
    <t>Укупан број анкетираних студената</t>
  </si>
  <si>
    <t>Просечне оцене</t>
  </si>
  <si>
    <t>ДРУГА ГОДИНА - IV семестар</t>
  </si>
  <si>
    <t>ОЦЕНЕ - фрекв.</t>
  </si>
  <si>
    <t>2. Оцена студијског програма у целини у IV семестру</t>
  </si>
  <si>
    <t>Основи математике за васпитаче</t>
  </si>
  <si>
    <t>Ниједан</t>
  </si>
  <si>
    <t>Број студената који je одговорио на 8. питање</t>
  </si>
  <si>
    <t>Број студената који je одговорио на 8. питање (%)</t>
  </si>
  <si>
    <t>Редни бр.</t>
  </si>
  <si>
    <t xml:space="preserve">1. Квалитет студијског програма кроз оцене обавезних и изборних предмета (1-5) у IV семестру </t>
  </si>
  <si>
    <t>Укупан број датих оцена</t>
  </si>
  <si>
    <t>Број студената који није одговорио на 1. питање</t>
  </si>
  <si>
    <t>Методика развоја говора 1</t>
  </si>
  <si>
    <t>Методика упознавања околине 1</t>
  </si>
  <si>
    <t>Методика музичког васпитања 1</t>
  </si>
  <si>
    <t>Стручно педагошка пракса 2</t>
  </si>
  <si>
    <t>Психологија дечје игре</t>
  </si>
  <si>
    <t>Сценска уметност</t>
  </si>
  <si>
    <t>Физичко васпитање и активности у природи</t>
  </si>
  <si>
    <t>Луткарска радионица</t>
  </si>
  <si>
    <t>Дидактичко-игровна средства</t>
  </si>
  <si>
    <t>4. Предмет који заслужује већи број ЕСПБ бодова</t>
  </si>
  <si>
    <t>5. Предмет који заслужује мањи број ЕСПБ бодова</t>
  </si>
  <si>
    <t>6. Приликом бирања изборних предмета студенти су се руководили</t>
  </si>
  <si>
    <t>7. Адекватност бодовања предиспитних и испитних обавеза</t>
  </si>
  <si>
    <t>8. Квалитет уџбеника и литературе (oд 1 дo 5), обавезних и изборних предмета у IV семестру</t>
  </si>
  <si>
    <t>Укупан број датих одговора: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</si>
  <si>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B050"/>
        <rFont val="Arial"/>
        <family val="2"/>
        <charset val="238"/>
      </rPr>
      <t>Образовање струковних васпитача предшколске деце</t>
    </r>
    <r>
      <rPr>
        <b/>
        <sz val="12"/>
        <rFont val="Arial"/>
        <family val="2"/>
      </rPr>
      <t xml:space="preserve">
</t>
    </r>
  </si>
  <si>
    <t>ПРОСЕЧНЕ ОЦЕНЕ ПО СТАВКАМА</t>
  </si>
  <si>
    <t>Саврем.</t>
  </si>
  <si>
    <t>Разумљ.</t>
  </si>
  <si>
    <t>Доступн.</t>
  </si>
  <si>
    <t>ЗАЈЕДНО</t>
  </si>
  <si>
    <t>Број студената који није одговорио на питање:</t>
  </si>
  <si>
    <t>3. Оптималност броја предмета у IV семестру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</si>
  <si>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</si>
  <si>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</si>
  <si>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Анкетирање и унос података:</t>
  </si>
  <si>
    <t>и обрада података: Марија Лукић</t>
  </si>
  <si>
    <t>основи математике за васпитаче</t>
  </si>
  <si>
    <t>физичко васпитање и активности у природи</t>
  </si>
  <si>
    <t>луткарска радионица</t>
  </si>
  <si>
    <t>дидактичко-игровна средства</t>
  </si>
  <si>
    <t>Луткарска радиониц</t>
  </si>
  <si>
    <t>*</t>
  </si>
  <si>
    <t>Основи математика за васпитаче</t>
  </si>
  <si>
    <t xml:space="preserve">Луткарска радионица </t>
  </si>
  <si>
    <t>26.4-27.5.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</si>
</sst>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2" fillId="0" borderId="14" xfId="0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7" fillId="0" borderId="4" xfId="0" applyFont="1" applyBorder="1"/>
    <xf numFmtId="0" fontId="17" fillId="0" borderId="2" xfId="0" applyFont="1" applyBorder="1"/>
    <xf numFmtId="0" fontId="17" fillId="0" borderId="1" xfId="0" applyFont="1" applyBorder="1"/>
    <xf numFmtId="0" fontId="17" fillId="0" borderId="3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3" fillId="0" borderId="0" xfId="0" applyFont="1" applyBorder="1" applyAlignment="1">
      <alignment vertical="top" wrapText="1"/>
    </xf>
    <xf numFmtId="10" fontId="11" fillId="0" borderId="1" xfId="1" applyNumberFormat="1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6" xfId="0" applyBorder="1" applyAlignment="1"/>
    <xf numFmtId="0" fontId="0" fillId="2" borderId="1" xfId="0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10" fontId="0" fillId="0" borderId="22" xfId="0" applyNumberFormat="1" applyBorder="1" applyAlignment="1">
      <alignment horizontal="center"/>
    </xf>
    <xf numFmtId="10" fontId="11" fillId="0" borderId="22" xfId="1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12" fillId="0" borderId="39" xfId="0" applyFont="1" applyBorder="1" applyAlignment="1">
      <alignment vertical="center"/>
    </xf>
    <xf numFmtId="0" fontId="12" fillId="0" borderId="0" xfId="0" applyFont="1" applyBorder="1" applyAlignment="1">
      <alignment horizontal="center"/>
    </xf>
    <xf numFmtId="10" fontId="11" fillId="0" borderId="0" xfId="1" applyNumberFormat="1" applyFont="1" applyBorder="1" applyAlignment="1">
      <alignment horizontal="center"/>
    </xf>
    <xf numFmtId="9" fontId="11" fillId="0" borderId="0" xfId="1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/>
    </xf>
    <xf numFmtId="0" fontId="0" fillId="0" borderId="0" xfId="0" applyNumberFormat="1" applyBorder="1" applyAlignment="1"/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40" xfId="0" applyFont="1" applyBorder="1" applyAlignment="1">
      <alignment vertical="center" textRotation="90" wrapText="1"/>
    </xf>
    <xf numFmtId="0" fontId="11" fillId="0" borderId="16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/>
    </xf>
    <xf numFmtId="0" fontId="11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/>
    <xf numFmtId="0" fontId="1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/>
    </xf>
    <xf numFmtId="0" fontId="9" fillId="2" borderId="7" xfId="0" applyFont="1" applyFill="1" applyBorder="1" applyAlignment="1">
      <alignment horizontal="center" vertical="center" textRotation="90"/>
    </xf>
    <xf numFmtId="0" fontId="9" fillId="2" borderId="8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2" borderId="14" xfId="0" applyFont="1" applyFill="1" applyBorder="1" applyAlignment="1">
      <alignment horizontal="left"/>
    </xf>
    <xf numFmtId="0" fontId="12" fillId="2" borderId="2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center" textRotation="90" wrapText="1"/>
    </xf>
    <xf numFmtId="0" fontId="8" fillId="2" borderId="7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right"/>
    </xf>
    <xf numFmtId="0" fontId="12" fillId="2" borderId="23" xfId="0" applyFont="1" applyFill="1" applyBorder="1" applyAlignment="1">
      <alignment horizontal="right"/>
    </xf>
    <xf numFmtId="0" fontId="12" fillId="2" borderId="24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 textRotation="90" wrapText="1"/>
    </xf>
    <xf numFmtId="0" fontId="9" fillId="2" borderId="7" xfId="0" applyFont="1" applyFill="1" applyBorder="1" applyAlignment="1">
      <alignment horizontal="left" vertical="center" textRotation="90" wrapText="1"/>
    </xf>
    <xf numFmtId="0" fontId="9" fillId="2" borderId="8" xfId="0" applyFont="1" applyFill="1" applyBorder="1" applyAlignment="1">
      <alignment horizontal="left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right"/>
    </xf>
    <xf numFmtId="0" fontId="4" fillId="2" borderId="23" xfId="0" applyFont="1" applyFill="1" applyBorder="1" applyAlignment="1">
      <alignment horizontal="right"/>
    </xf>
    <xf numFmtId="0" fontId="4" fillId="2" borderId="2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25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81"/>
          <c:y val="4.4164001684089828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13"/>
          <c:h val="0.67718191377497605"/>
        </c:manualLayout>
      </c:layout>
      <c:pieChart>
        <c:varyColors val="1"/>
        <c:ser>
          <c:idx val="0"/>
          <c:order val="0"/>
          <c:tx>
            <c:strRef>
              <c:f>Rezultati!$A$39</c:f>
              <c:strCache>
                <c:ptCount val="1"/>
                <c:pt idx="0">
                  <c:v>3. Оптималност броја предмета у IV семестру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16E-2"/>
                  <c:y val="-4.24892280956348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591E-2"/>
                  <c:y val="8.50897107893059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Rezultati!$C$41:$E$44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Rezultati!$G$41:$G$44</c:f>
              <c:numCache>
                <c:formatCode>0.00%</c:formatCode>
                <c:ptCount val="4"/>
                <c:pt idx="0">
                  <c:v>0.81666666666666665</c:v>
                </c:pt>
                <c:pt idx="1">
                  <c:v>0</c:v>
                </c:pt>
                <c:pt idx="2">
                  <c:v>0.13333333333333333</c:v>
                </c:pt>
                <c:pt idx="3">
                  <c:v>0.05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"/>
          <c:y val="2.2573363431151353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56"/>
          <c:y val="0.39729119638826182"/>
          <c:w val="0.24168146761563766"/>
          <c:h val="0.31151241534988994"/>
        </c:manualLayout>
      </c:layout>
      <c:pieChart>
        <c:varyColors val="1"/>
        <c:ser>
          <c:idx val="0"/>
          <c:order val="0"/>
          <c:tx>
            <c:strRef>
              <c:f>Rezultati!$A$48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12"/>
                  <c:y val="-0.1732247915963108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13"/>
                  <c:y val="-7.61593288423597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18"/>
                  <c:y val="-9.1990781062073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27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Rezultati!$C$50:$E$60</c:f>
              <c:strCache>
                <c:ptCount val="11"/>
                <c:pt idx="0">
                  <c:v>Методика развоја говора 1</c:v>
                </c:pt>
                <c:pt idx="1">
                  <c:v>Методика упознавања околине 1</c:v>
                </c:pt>
                <c:pt idx="2">
                  <c:v>Методика музичког васпитања 1</c:v>
                </c:pt>
                <c:pt idx="3">
                  <c:v>Стручно педагошка пракса 2</c:v>
                </c:pt>
                <c:pt idx="4">
                  <c:v>Психологија дечје игре</c:v>
                </c:pt>
                <c:pt idx="5">
                  <c:v>Сценска уметност</c:v>
                </c:pt>
                <c:pt idx="6">
                  <c:v>Основи математика за васпитаче</c:v>
                </c:pt>
                <c:pt idx="7">
                  <c:v>Физичко васпитање и активности у природи</c:v>
                </c:pt>
                <c:pt idx="8">
                  <c:v>Луткарска радионица</c:v>
                </c:pt>
                <c:pt idx="9">
                  <c:v>Дидактичко-игровна средства</c:v>
                </c:pt>
                <c:pt idx="10">
                  <c:v>Ниједан</c:v>
                </c:pt>
              </c:strCache>
            </c:strRef>
          </c:cat>
          <c:val>
            <c:numRef>
              <c:f>Rezultati!$G$50:$G$60</c:f>
              <c:numCache>
                <c:formatCode>0.00%</c:formatCode>
                <c:ptCount val="11"/>
                <c:pt idx="0">
                  <c:v>7.4999999999999997E-2</c:v>
                </c:pt>
                <c:pt idx="1">
                  <c:v>0.1125</c:v>
                </c:pt>
                <c:pt idx="2">
                  <c:v>0.16250000000000001</c:v>
                </c:pt>
                <c:pt idx="3">
                  <c:v>0.1125</c:v>
                </c:pt>
                <c:pt idx="4">
                  <c:v>0</c:v>
                </c:pt>
                <c:pt idx="5">
                  <c:v>1.2500000000000001E-2</c:v>
                </c:pt>
                <c:pt idx="6">
                  <c:v>0.05</c:v>
                </c:pt>
                <c:pt idx="7">
                  <c:v>1.2500000000000001E-2</c:v>
                </c:pt>
                <c:pt idx="8">
                  <c:v>1.2500000000000001E-2</c:v>
                </c:pt>
                <c:pt idx="9">
                  <c:v>2.5000000000000001E-2</c:v>
                </c:pt>
                <c:pt idx="10">
                  <c:v>0.42499999999999999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366036464693294"/>
          <c:y val="3.1941031941031942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5282917175460293"/>
          <c:y val="0.24488124488124563"/>
          <c:w val="0.27673796791443944"/>
          <c:h val="0.50859950859950864"/>
        </c:manualLayout>
      </c:layout>
      <c:pieChart>
        <c:varyColors val="1"/>
        <c:ser>
          <c:idx val="0"/>
          <c:order val="0"/>
          <c:tx>
            <c:strRef>
              <c:f>Rezultati!$A$64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7358625626342211"/>
                  <c:y val="-2.026530467475363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1383453219152279"/>
                  <c:y val="0.1738703915081867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0057419961542241"/>
                  <c:y val="0.209087426725222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4359718619947931"/>
                  <c:y val="0.2204879181257134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719341228262982"/>
                  <c:y val="0.1763273939651892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305753224697181"/>
                  <c:y val="7.637679196734352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28074840631372294"/>
                  <c:y val="-3.099305461510189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848226591996856"/>
                  <c:y val="-6.77348500970547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1492329501593072"/>
                  <c:y val="-0.125097409506858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559313374598241"/>
                  <c:y val="-0.1545489369111424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6.2233357193987135E-2"/>
                  <c:y val="-2.844937994544293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32914428159866577"/>
                  <c:y val="-0.5159171196966455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Rezultati!$C$66:$E$76</c:f>
              <c:strCache>
                <c:ptCount val="11"/>
                <c:pt idx="0">
                  <c:v>Методика развоја говора 1</c:v>
                </c:pt>
                <c:pt idx="1">
                  <c:v>Методика упознавања околине 1</c:v>
                </c:pt>
                <c:pt idx="2">
                  <c:v>Методика музичког васпитања 1</c:v>
                </c:pt>
                <c:pt idx="3">
                  <c:v>Стручно педагошка пракса 2</c:v>
                </c:pt>
                <c:pt idx="4">
                  <c:v>Психологија дечје игре</c:v>
                </c:pt>
                <c:pt idx="5">
                  <c:v>Сценска уметност</c:v>
                </c:pt>
                <c:pt idx="6">
                  <c:v>Основи математике за васпитаче</c:v>
                </c:pt>
                <c:pt idx="7">
                  <c:v>Физичко васпитање и активности у природи</c:v>
                </c:pt>
                <c:pt idx="8">
                  <c:v>Луткарска радионица</c:v>
                </c:pt>
                <c:pt idx="9">
                  <c:v>Дидактичко-игровна средства</c:v>
                </c:pt>
                <c:pt idx="10">
                  <c:v>Ниједан</c:v>
                </c:pt>
              </c:strCache>
            </c:strRef>
          </c:cat>
          <c:val>
            <c:numRef>
              <c:f>Rezultati!$G$66:$G$76</c:f>
              <c:numCache>
                <c:formatCode>0.00%</c:formatCode>
                <c:ptCount val="11"/>
                <c:pt idx="0">
                  <c:v>5.7971014492753624E-2</c:v>
                </c:pt>
                <c:pt idx="1">
                  <c:v>0</c:v>
                </c:pt>
                <c:pt idx="2">
                  <c:v>4.3478260869565216E-2</c:v>
                </c:pt>
                <c:pt idx="3">
                  <c:v>0</c:v>
                </c:pt>
                <c:pt idx="4">
                  <c:v>2.8985507246376812E-2</c:v>
                </c:pt>
                <c:pt idx="5">
                  <c:v>1.4492753623188406E-2</c:v>
                </c:pt>
                <c:pt idx="6">
                  <c:v>8.6956521739130432E-2</c:v>
                </c:pt>
                <c:pt idx="7">
                  <c:v>2.8985507246376812E-2</c:v>
                </c:pt>
                <c:pt idx="8">
                  <c:v>2.8985507246376812E-2</c:v>
                </c:pt>
                <c:pt idx="9">
                  <c:v>1.4492753623188406E-2</c:v>
                </c:pt>
                <c:pt idx="10">
                  <c:v>0.69565217391304346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35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Rezultati!$A$80</c:f>
              <c:strCache>
                <c:ptCount val="1"/>
                <c:pt idx="0">
                  <c:v>6.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34"/>
                  <c:y val="1.05850035833576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3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Rezultati!$B$82:$D$84</c:f>
              <c:strCache>
                <c:ptCount val="3"/>
                <c:pt idx="0">
                  <c:v>њиховим значајем за позив васпитача</c:v>
                </c:pt>
                <c:pt idx="1">
                  <c:v>личним афинитетима према датој области</c:v>
                </c:pt>
                <c:pt idx="2">
                  <c:v>личношћу наставника који држи курс</c:v>
                </c:pt>
              </c:strCache>
            </c:strRef>
          </c:cat>
          <c:val>
            <c:numRef>
              <c:f>Rezultati!$F$82:$F$84</c:f>
              <c:numCache>
                <c:formatCode>0.00%</c:formatCode>
                <c:ptCount val="3"/>
                <c:pt idx="0">
                  <c:v>0.45901639344262296</c:v>
                </c:pt>
                <c:pt idx="1">
                  <c:v>0.31147540983606559</c:v>
                </c:pt>
                <c:pt idx="2">
                  <c:v>0.22950819672131148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3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35"/>
          <c:y val="0.3236868019234847"/>
          <c:w val="0.18740016663341821"/>
          <c:h val="0.45892522558767851"/>
        </c:manualLayout>
      </c:layout>
      <c:pieChart>
        <c:varyColors val="1"/>
        <c:ser>
          <c:idx val="0"/>
          <c:order val="0"/>
          <c:tx>
            <c:strRef>
              <c:f>Rezultati!$A$87</c:f>
              <c:strCache>
                <c:ptCount val="1"/>
                <c:pt idx="0">
                  <c:v>7.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38E-2"/>
                  <c:y val="0.35072781960649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53"/>
                  <c:y val="0.12507193900032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Rezultati!$B$89:$F$92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Rezultati!$H$89:$H$92</c:f>
              <c:numCache>
                <c:formatCode>0.00%</c:formatCode>
                <c:ptCount val="4"/>
                <c:pt idx="0">
                  <c:v>0.75</c:v>
                </c:pt>
                <c:pt idx="1">
                  <c:v>0.18333333333333332</c:v>
                </c:pt>
                <c:pt idx="2">
                  <c:v>6.6666666666666666E-2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53"/>
          <c:y val="8.2899899051080264E-2"/>
          <c:w val="0.77097902097902338"/>
          <c:h val="0.38650579446799932"/>
        </c:manualLayout>
      </c:layout>
      <c:lineChart>
        <c:grouping val="standard"/>
        <c:varyColors val="0"/>
        <c:ser>
          <c:idx val="0"/>
          <c:order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Rezultati!$C$15:$E$24</c:f>
              <c:strCache>
                <c:ptCount val="10"/>
                <c:pt idx="0">
                  <c:v>Методика развоја говора 1</c:v>
                </c:pt>
                <c:pt idx="1">
                  <c:v>Методика упознавања околине 1</c:v>
                </c:pt>
                <c:pt idx="2">
                  <c:v>Методика музичког васпитања 1</c:v>
                </c:pt>
                <c:pt idx="3">
                  <c:v>Стручно педагошка пракса 2</c:v>
                </c:pt>
                <c:pt idx="4">
                  <c:v>Психологија дечје игре</c:v>
                </c:pt>
                <c:pt idx="5">
                  <c:v>Сценска уметност</c:v>
                </c:pt>
                <c:pt idx="6">
                  <c:v>Основи математике за васпитаче</c:v>
                </c:pt>
                <c:pt idx="7">
                  <c:v>Физичко васпитање и активности у природи</c:v>
                </c:pt>
                <c:pt idx="8">
                  <c:v>Луткарска радионица </c:v>
                </c:pt>
                <c:pt idx="9">
                  <c:v>Дидактичко-игровна средства</c:v>
                </c:pt>
              </c:strCache>
            </c:strRef>
          </c:cat>
          <c:val>
            <c:numRef>
              <c:f>Rezultati!$L$15:$L$24</c:f>
              <c:numCache>
                <c:formatCode>0.00</c:formatCode>
                <c:ptCount val="10"/>
                <c:pt idx="0">
                  <c:v>4.5666666666666664</c:v>
                </c:pt>
                <c:pt idx="1">
                  <c:v>4.916666666666667</c:v>
                </c:pt>
                <c:pt idx="2">
                  <c:v>4.7166666666666668</c:v>
                </c:pt>
                <c:pt idx="3">
                  <c:v>4.8771929824561404</c:v>
                </c:pt>
                <c:pt idx="4">
                  <c:v>4.2368421052631575</c:v>
                </c:pt>
                <c:pt idx="5">
                  <c:v>4.4838709677419351</c:v>
                </c:pt>
                <c:pt idx="6">
                  <c:v>3.9729729729729728</c:v>
                </c:pt>
                <c:pt idx="7">
                  <c:v>4.3125</c:v>
                </c:pt>
                <c:pt idx="8">
                  <c:v>4.7777777777777777</c:v>
                </c:pt>
                <c:pt idx="9">
                  <c:v>4.8947368421052628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7655680"/>
        <c:axId val="187726464"/>
      </c:lineChart>
      <c:catAx>
        <c:axId val="18765568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8772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26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sr-Cyrl-RS"/>
                  <a:t>просечне оцене</a:t>
                </a:r>
              </a:p>
            </c:rich>
          </c:tx>
          <c:layout>
            <c:manualLayout>
              <c:xMode val="edge"/>
              <c:yMode val="edge"/>
              <c:x val="2.7972044192150401E-2"/>
              <c:y val="0.1949861498081976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876556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" r="0.75000000000000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35</xdr:row>
      <xdr:rowOff>47625</xdr:rowOff>
    </xdr:from>
    <xdr:to>
      <xdr:col>8</xdr:col>
      <xdr:colOff>762000</xdr:colOff>
      <xdr:row>52</xdr:row>
      <xdr:rowOff>85725</xdr:rowOff>
    </xdr:to>
    <xdr:graphicFrame macro="">
      <xdr:nvGraphicFramePr>
        <xdr:cNvPr id="104363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54</xdr:row>
      <xdr:rowOff>95250</xdr:rowOff>
    </xdr:from>
    <xdr:to>
      <xdr:col>11</xdr:col>
      <xdr:colOff>114300</xdr:colOff>
      <xdr:row>80</xdr:row>
      <xdr:rowOff>104775</xdr:rowOff>
    </xdr:to>
    <xdr:graphicFrame macro="">
      <xdr:nvGraphicFramePr>
        <xdr:cNvPr id="104363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81</xdr:row>
      <xdr:rowOff>152400</xdr:rowOff>
    </xdr:from>
    <xdr:to>
      <xdr:col>11</xdr:col>
      <xdr:colOff>114300</xdr:colOff>
      <xdr:row>105</xdr:row>
      <xdr:rowOff>142875</xdr:rowOff>
    </xdr:to>
    <xdr:graphicFrame macro="">
      <xdr:nvGraphicFramePr>
        <xdr:cNvPr id="1043638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</xdr:colOff>
      <xdr:row>107</xdr:row>
      <xdr:rowOff>114300</xdr:rowOff>
    </xdr:from>
    <xdr:to>
      <xdr:col>10</xdr:col>
      <xdr:colOff>361950</xdr:colOff>
      <xdr:row>124</xdr:row>
      <xdr:rowOff>142875</xdr:rowOff>
    </xdr:to>
    <xdr:graphicFrame macro="">
      <xdr:nvGraphicFramePr>
        <xdr:cNvPr id="104363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125</xdr:row>
      <xdr:rowOff>133350</xdr:rowOff>
    </xdr:from>
    <xdr:to>
      <xdr:col>10</xdr:col>
      <xdr:colOff>57150</xdr:colOff>
      <xdr:row>141</xdr:row>
      <xdr:rowOff>152400</xdr:rowOff>
    </xdr:to>
    <xdr:graphicFrame macro="">
      <xdr:nvGraphicFramePr>
        <xdr:cNvPr id="104364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04364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0"/>
  <sheetViews>
    <sheetView topLeftCell="A133" workbookViewId="0">
      <selection activeCell="K100" sqref="K100"/>
    </sheetView>
  </sheetViews>
  <sheetFormatPr defaultRowHeight="12.75" x14ac:dyDescent="0.2"/>
  <cols>
    <col min="1" max="1" width="3.140625" customWidth="1"/>
    <col min="2" max="2" width="10.7109375" customWidth="1"/>
    <col min="3" max="3" width="23.7109375" customWidth="1"/>
    <col min="4" max="4" width="8.5703125" customWidth="1"/>
    <col min="5" max="5" width="11.42578125" customWidth="1"/>
    <col min="6" max="6" width="9.42578125" customWidth="1"/>
    <col min="7" max="7" width="9.85546875" customWidth="1"/>
    <col min="8" max="8" width="8.7109375" customWidth="1"/>
    <col min="9" max="9" width="9.5703125" customWidth="1"/>
    <col min="10" max="10" width="9.42578125" customWidth="1"/>
    <col min="11" max="11" width="12.7109375" customWidth="1"/>
    <col min="12" max="13" width="10.85546875" customWidth="1"/>
    <col min="14" max="14" width="11.28515625" customWidth="1"/>
    <col min="15" max="15" width="14.140625" customWidth="1"/>
    <col min="16" max="16" width="7.5703125" bestFit="1" customWidth="1"/>
    <col min="17" max="50" width="3.7109375" customWidth="1"/>
  </cols>
  <sheetData>
    <row r="1" spans="1:16" ht="30.75" customHeight="1" x14ac:dyDescent="0.2">
      <c r="A1" s="148" t="s">
        <v>58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70"/>
    </row>
    <row r="2" spans="1:16" ht="15.75" x14ac:dyDescent="0.2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O2" s="72"/>
    </row>
    <row r="3" spans="1:16" ht="15.75" x14ac:dyDescent="0.2">
      <c r="A3" s="148" t="s">
        <v>32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69"/>
      <c r="O3" s="72"/>
    </row>
    <row r="4" spans="1:16" ht="16.5" thickBo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O4" s="72"/>
    </row>
    <row r="5" spans="1:16" ht="17.25" thickTop="1" thickBot="1" x14ac:dyDescent="0.25">
      <c r="A5" s="88"/>
      <c r="B5" s="88"/>
      <c r="C5" s="88"/>
      <c r="D5" s="88"/>
      <c r="E5" s="88"/>
      <c r="F5" s="150" t="s">
        <v>29</v>
      </c>
      <c r="G5" s="150"/>
      <c r="H5" s="150"/>
      <c r="I5" s="150"/>
      <c r="J5" s="166" t="s">
        <v>78</v>
      </c>
      <c r="K5" s="167"/>
      <c r="L5" s="91"/>
      <c r="M5" s="88"/>
      <c r="O5" s="72"/>
    </row>
    <row r="6" spans="1:16" ht="17.25" thickTop="1" thickBo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O6" s="72"/>
    </row>
    <row r="7" spans="1:16" ht="14.25" thickTop="1" thickBot="1" x14ac:dyDescent="0.25">
      <c r="A7" s="1"/>
      <c r="B7" s="1"/>
      <c r="C7" s="1"/>
      <c r="D7" s="1"/>
      <c r="E7" s="1"/>
      <c r="F7" s="151" t="s">
        <v>30</v>
      </c>
      <c r="G7" s="152"/>
      <c r="H7" s="152"/>
      <c r="I7" s="152"/>
      <c r="J7" s="71">
        <v>60</v>
      </c>
      <c r="K7" s="78"/>
      <c r="L7" s="1"/>
      <c r="M7" s="1"/>
    </row>
    <row r="8" spans="1:16" ht="13.5" thickTop="1" x14ac:dyDescent="0.2">
      <c r="A8" s="1"/>
      <c r="B8" s="1"/>
      <c r="C8" s="1"/>
      <c r="D8" s="1"/>
      <c r="E8" s="1"/>
      <c r="F8" s="92"/>
      <c r="G8" s="7"/>
      <c r="H8" s="7"/>
      <c r="I8" s="7"/>
      <c r="J8" s="78"/>
      <c r="K8" s="78"/>
      <c r="L8" s="1"/>
      <c r="M8" s="1"/>
    </row>
    <row r="9" spans="1:16" x14ac:dyDescent="0.2">
      <c r="A9" s="1"/>
      <c r="B9" s="1"/>
      <c r="C9" s="1"/>
      <c r="D9" s="1"/>
      <c r="E9" s="1"/>
      <c r="F9" s="92"/>
      <c r="G9" s="7"/>
      <c r="H9" s="7"/>
      <c r="I9" s="7"/>
      <c r="J9" s="78"/>
      <c r="K9" s="78"/>
      <c r="L9" s="1"/>
      <c r="M9" s="1"/>
    </row>
    <row r="10" spans="1:16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6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6" x14ac:dyDescent="0.2">
      <c r="A12" s="29" t="s">
        <v>40</v>
      </c>
      <c r="B12" s="29"/>
      <c r="C12" s="29"/>
      <c r="D12" s="29"/>
      <c r="E12" s="29"/>
      <c r="F12" s="29"/>
      <c r="G12" s="29"/>
      <c r="H12" s="29"/>
      <c r="I12" s="29"/>
      <c r="J12" s="3"/>
      <c r="K12" s="3"/>
      <c r="L12" s="3"/>
      <c r="M12" s="3"/>
      <c r="N12" s="165" t="s">
        <v>42</v>
      </c>
      <c r="O12" s="165"/>
      <c r="P12" s="125" t="s">
        <v>22</v>
      </c>
    </row>
    <row r="13" spans="1:16" ht="12.75" customHeight="1" x14ac:dyDescent="0.2">
      <c r="B13" s="2"/>
      <c r="C13" s="2"/>
      <c r="D13" s="2"/>
      <c r="E13" s="2"/>
      <c r="F13" s="126" t="s">
        <v>33</v>
      </c>
      <c r="G13" s="126"/>
      <c r="H13" s="126"/>
      <c r="I13" s="126"/>
      <c r="J13" s="126"/>
      <c r="K13" s="171" t="s">
        <v>41</v>
      </c>
      <c r="L13" s="171" t="s">
        <v>31</v>
      </c>
      <c r="M13" s="84"/>
      <c r="N13" s="165"/>
      <c r="O13" s="165"/>
      <c r="P13" s="125"/>
    </row>
    <row r="14" spans="1:16" x14ac:dyDescent="0.2">
      <c r="B14" s="115" t="s">
        <v>39</v>
      </c>
      <c r="C14" s="126" t="s">
        <v>26</v>
      </c>
      <c r="D14" s="126"/>
      <c r="E14" s="126"/>
      <c r="F14" s="108">
        <v>1</v>
      </c>
      <c r="G14" s="108">
        <v>2</v>
      </c>
      <c r="H14" s="108">
        <v>3</v>
      </c>
      <c r="I14" s="108">
        <v>4</v>
      </c>
      <c r="J14" s="108">
        <v>5</v>
      </c>
      <c r="K14" s="172"/>
      <c r="L14" s="172"/>
      <c r="M14" s="32"/>
      <c r="N14" s="114" t="s">
        <v>23</v>
      </c>
      <c r="O14" s="107" t="s">
        <v>24</v>
      </c>
      <c r="P14" s="125"/>
    </row>
    <row r="15" spans="1:16" ht="12.75" customHeight="1" x14ac:dyDescent="0.2">
      <c r="A15" s="155" t="s">
        <v>1</v>
      </c>
      <c r="B15" s="116">
        <v>1</v>
      </c>
      <c r="C15" s="158" t="s">
        <v>43</v>
      </c>
      <c r="D15" s="135"/>
      <c r="E15" s="135"/>
      <c r="F15" s="5">
        <f>COUNTIF(Obrada!D3:BK3,$F$14)</f>
        <v>0</v>
      </c>
      <c r="G15" s="5">
        <f>COUNTIF(Obrada!D3:BK3,$G$14)</f>
        <v>3</v>
      </c>
      <c r="H15" s="5">
        <f>COUNTIF(Obrada!D3:BK3,$H$14)</f>
        <v>2</v>
      </c>
      <c r="I15" s="5">
        <f>COUNTIF(Obrada!D3:BK3,$I$14)</f>
        <v>13</v>
      </c>
      <c r="J15" s="5">
        <f>COUNTIF(Obrada!D3:BK3,$J$14)</f>
        <v>42</v>
      </c>
      <c r="K15" s="5">
        <f>SUM(F15:J15)</f>
        <v>60</v>
      </c>
      <c r="L15" s="6">
        <f>(F15*$F$14+G15*$G$14+H15*$H$14+I15*$I$14+J15*$J$14)/(F15+G15+H15+I15+J15)</f>
        <v>4.5666666666666664</v>
      </c>
      <c r="M15" s="83"/>
      <c r="N15" s="12">
        <f>$J$7-K15</f>
        <v>0</v>
      </c>
      <c r="O15" s="11">
        <f>N15/$J$7</f>
        <v>0</v>
      </c>
      <c r="P15" s="51">
        <f t="shared" ref="P15:P24" si="0">SUM(F15:J15,N15)</f>
        <v>60</v>
      </c>
    </row>
    <row r="16" spans="1:16" x14ac:dyDescent="0.2">
      <c r="A16" s="156"/>
      <c r="B16" s="117">
        <v>2</v>
      </c>
      <c r="C16" s="158" t="s">
        <v>44</v>
      </c>
      <c r="D16" s="135"/>
      <c r="E16" s="135"/>
      <c r="F16" s="90">
        <f>COUNTIF(Obrada!D4:BK4,$F$14)</f>
        <v>0</v>
      </c>
      <c r="G16" s="90">
        <f>COUNTIF(Obrada!D4:BK4,$G$14)</f>
        <v>0</v>
      </c>
      <c r="H16" s="90">
        <f>COUNTIF(Obrada!D4:BK4,$H$14)</f>
        <v>0</v>
      </c>
      <c r="I16" s="90">
        <f>COUNTIF(Obrada!D4:BK4,$I$14)</f>
        <v>5</v>
      </c>
      <c r="J16" s="90">
        <f>COUNTIF(Obrada!D4:BK4,$J$14)</f>
        <v>55</v>
      </c>
      <c r="K16" s="90">
        <f t="shared" ref="K16:K24" si="1">SUM(F16:J16)</f>
        <v>60</v>
      </c>
      <c r="L16" s="6">
        <f t="shared" ref="L16:L24" si="2">(F16*$F$14+G16*$G$14+H16*$H$14+I16*$I$14+J16*$J$14)/(F16+G16+H16+I16+J16)</f>
        <v>4.916666666666667</v>
      </c>
      <c r="M16" s="83"/>
      <c r="N16" s="12">
        <f t="shared" ref="N16:N24" si="3">$J$7-K16</f>
        <v>0</v>
      </c>
      <c r="O16" s="11">
        <f t="shared" ref="O16:O24" si="4">N16/$J$7</f>
        <v>0</v>
      </c>
      <c r="P16" s="51">
        <f t="shared" si="0"/>
        <v>60</v>
      </c>
    </row>
    <row r="17" spans="1:16" x14ac:dyDescent="0.2">
      <c r="A17" s="156"/>
      <c r="B17" s="117">
        <v>3</v>
      </c>
      <c r="C17" s="158" t="s">
        <v>45</v>
      </c>
      <c r="D17" s="135"/>
      <c r="E17" s="135"/>
      <c r="F17" s="90">
        <f>COUNTIF(Obrada!D5:BK5,$F$14)</f>
        <v>0</v>
      </c>
      <c r="G17" s="90">
        <f>COUNTIF(Obrada!D5:BK5,$G$14)</f>
        <v>0</v>
      </c>
      <c r="H17" s="90">
        <f>COUNTIF(Obrada!D5:BK5,$H$14)</f>
        <v>2</v>
      </c>
      <c r="I17" s="90">
        <f>COUNTIF(Obrada!D5:BK5,$I$14)</f>
        <v>13</v>
      </c>
      <c r="J17" s="90">
        <f>COUNTIF(Obrada!D5:BK5,$J$14)</f>
        <v>45</v>
      </c>
      <c r="K17" s="90">
        <f t="shared" si="1"/>
        <v>60</v>
      </c>
      <c r="L17" s="6">
        <f t="shared" si="2"/>
        <v>4.7166666666666668</v>
      </c>
      <c r="M17" s="83"/>
      <c r="N17" s="12">
        <f t="shared" si="3"/>
        <v>0</v>
      </c>
      <c r="O17" s="11">
        <f t="shared" si="4"/>
        <v>0</v>
      </c>
      <c r="P17" s="51">
        <f t="shared" si="0"/>
        <v>60</v>
      </c>
    </row>
    <row r="18" spans="1:16" x14ac:dyDescent="0.2">
      <c r="A18" s="157"/>
      <c r="B18" s="117">
        <v>4</v>
      </c>
      <c r="C18" s="158" t="s">
        <v>46</v>
      </c>
      <c r="D18" s="135"/>
      <c r="E18" s="135"/>
      <c r="F18" s="90">
        <f>COUNTIF(Obrada!D6:BK6,$F$14)</f>
        <v>0</v>
      </c>
      <c r="G18" s="90">
        <f>COUNTIF(Obrada!D6:BK6,$G$14)</f>
        <v>0</v>
      </c>
      <c r="H18" s="90">
        <f>COUNTIF(Obrada!D6:BK6,$H$14)</f>
        <v>1</v>
      </c>
      <c r="I18" s="90">
        <f>COUNTIF(Obrada!D6:BK6,$I$14)</f>
        <v>5</v>
      </c>
      <c r="J18" s="90">
        <f>COUNTIF(Obrada!D6:BK6,$J$14)</f>
        <v>51</v>
      </c>
      <c r="K18" s="90">
        <f t="shared" si="1"/>
        <v>57</v>
      </c>
      <c r="L18" s="6">
        <f t="shared" si="2"/>
        <v>4.8771929824561404</v>
      </c>
      <c r="M18" s="83"/>
      <c r="N18" s="12">
        <f t="shared" si="3"/>
        <v>3</v>
      </c>
      <c r="O18" s="11">
        <f t="shared" si="4"/>
        <v>0.05</v>
      </c>
      <c r="P18" s="51">
        <f t="shared" si="0"/>
        <v>60</v>
      </c>
    </row>
    <row r="19" spans="1:16" ht="12.75" customHeight="1" x14ac:dyDescent="0.2">
      <c r="A19" s="162" t="s">
        <v>2</v>
      </c>
      <c r="B19" s="116">
        <v>1</v>
      </c>
      <c r="C19" s="158" t="s">
        <v>47</v>
      </c>
      <c r="D19" s="135"/>
      <c r="E19" s="135"/>
      <c r="F19" s="90">
        <f>COUNTIF(Obrada!D7:BK7,$F$14)</f>
        <v>1</v>
      </c>
      <c r="G19" s="90">
        <f>COUNTIF(Obrada!D7:BK7,$G$14)</f>
        <v>0</v>
      </c>
      <c r="H19" s="90">
        <f>COUNTIF(Obrada!D7:BK7,$H$14)</f>
        <v>6</v>
      </c>
      <c r="I19" s="90">
        <f>COUNTIF(Obrada!D7:BK7,$I$14)</f>
        <v>13</v>
      </c>
      <c r="J19" s="90">
        <f>COUNTIF(Obrada!D7:BK7,$J$14)</f>
        <v>18</v>
      </c>
      <c r="K19" s="90">
        <f t="shared" si="1"/>
        <v>38</v>
      </c>
      <c r="L19" s="6">
        <f t="shared" si="2"/>
        <v>4.2368421052631575</v>
      </c>
      <c r="M19" s="83"/>
      <c r="N19" s="12">
        <f t="shared" si="3"/>
        <v>22</v>
      </c>
      <c r="O19" s="11">
        <f t="shared" si="4"/>
        <v>0.36666666666666664</v>
      </c>
      <c r="P19" s="51">
        <f t="shared" si="0"/>
        <v>60</v>
      </c>
    </row>
    <row r="20" spans="1:16" ht="12.75" customHeight="1" x14ac:dyDescent="0.2">
      <c r="A20" s="163"/>
      <c r="B20" s="117">
        <v>2</v>
      </c>
      <c r="C20" s="158" t="s">
        <v>48</v>
      </c>
      <c r="D20" s="135"/>
      <c r="E20" s="135"/>
      <c r="F20" s="90">
        <f>COUNTIF(Obrada!D8:BK8,$F$14)</f>
        <v>0</v>
      </c>
      <c r="G20" s="90">
        <f>COUNTIF(Obrada!D8:BK8,$G$14)</f>
        <v>1</v>
      </c>
      <c r="H20" s="90">
        <f>COUNTIF(Obrada!D8:BK8,$H$14)</f>
        <v>3</v>
      </c>
      <c r="I20" s="90">
        <f>COUNTIF(Obrada!D8:BK8,$I$14)</f>
        <v>7</v>
      </c>
      <c r="J20" s="90">
        <f>COUNTIF(Obrada!D8:BK8,$J$14)</f>
        <v>20</v>
      </c>
      <c r="K20" s="90">
        <f t="shared" si="1"/>
        <v>31</v>
      </c>
      <c r="L20" s="6">
        <f t="shared" si="2"/>
        <v>4.4838709677419351</v>
      </c>
      <c r="M20" s="83"/>
      <c r="N20" s="12">
        <f t="shared" si="3"/>
        <v>29</v>
      </c>
      <c r="O20" s="11">
        <f t="shared" si="4"/>
        <v>0.48333333333333334</v>
      </c>
      <c r="P20" s="51">
        <f t="shared" si="0"/>
        <v>60</v>
      </c>
    </row>
    <row r="21" spans="1:16" ht="12.75" customHeight="1" x14ac:dyDescent="0.2">
      <c r="A21" s="163"/>
      <c r="B21" s="116">
        <v>3</v>
      </c>
      <c r="C21" s="132" t="s">
        <v>35</v>
      </c>
      <c r="D21" s="133"/>
      <c r="E21" s="134"/>
      <c r="F21" s="90">
        <f>COUNTIF(Obrada!D9:BK9,$F$14)</f>
        <v>0</v>
      </c>
      <c r="G21" s="90">
        <f>COUNTIF(Obrada!D9:BK9,$G$14)</f>
        <v>2</v>
      </c>
      <c r="H21" s="90">
        <f>COUNTIF(Obrada!D9:BK9,$H$14)</f>
        <v>10</v>
      </c>
      <c r="I21" s="90">
        <f>COUNTIF(Obrada!D9:BK9,$I$14)</f>
        <v>12</v>
      </c>
      <c r="J21" s="90">
        <f>COUNTIF(Obrada!D9:BK9,$J$14)</f>
        <v>13</v>
      </c>
      <c r="K21" s="90">
        <f t="shared" si="1"/>
        <v>37</v>
      </c>
      <c r="L21" s="6">
        <f t="shared" si="2"/>
        <v>3.9729729729729728</v>
      </c>
      <c r="M21" s="83"/>
      <c r="N21" s="12">
        <f t="shared" si="3"/>
        <v>23</v>
      </c>
      <c r="O21" s="11">
        <f t="shared" si="4"/>
        <v>0.38333333333333336</v>
      </c>
      <c r="P21" s="51">
        <f t="shared" si="0"/>
        <v>60</v>
      </c>
    </row>
    <row r="22" spans="1:16" ht="12.75" customHeight="1" x14ac:dyDescent="0.2">
      <c r="A22" s="163"/>
      <c r="B22" s="117">
        <v>4</v>
      </c>
      <c r="C22" s="132" t="s">
        <v>49</v>
      </c>
      <c r="D22" s="133"/>
      <c r="E22" s="134"/>
      <c r="F22" s="90">
        <f>COUNTIF(Obrada!D10:BK10,$F$14)</f>
        <v>0</v>
      </c>
      <c r="G22" s="90">
        <f>COUNTIF(Obrada!D10:BK10,$G$14)</f>
        <v>2</v>
      </c>
      <c r="H22" s="90">
        <f>COUNTIF(Obrada!D10:BK10,$H$14)</f>
        <v>3</v>
      </c>
      <c r="I22" s="90">
        <f>COUNTIF(Obrada!D10:BK10,$I$14)</f>
        <v>10</v>
      </c>
      <c r="J22" s="90">
        <f>COUNTIF(Obrada!D10:BK10,$J$14)</f>
        <v>17</v>
      </c>
      <c r="K22" s="90">
        <f t="shared" si="1"/>
        <v>32</v>
      </c>
      <c r="L22" s="6">
        <f t="shared" si="2"/>
        <v>4.3125</v>
      </c>
      <c r="M22" s="83"/>
      <c r="N22" s="12">
        <f t="shared" si="3"/>
        <v>28</v>
      </c>
      <c r="O22" s="11">
        <f t="shared" si="4"/>
        <v>0.46666666666666667</v>
      </c>
      <c r="P22" s="51">
        <f t="shared" si="0"/>
        <v>60</v>
      </c>
    </row>
    <row r="23" spans="1:16" ht="12.75" customHeight="1" x14ac:dyDescent="0.2">
      <c r="A23" s="163"/>
      <c r="B23" s="116">
        <v>5</v>
      </c>
      <c r="C23" s="132" t="s">
        <v>77</v>
      </c>
      <c r="D23" s="133"/>
      <c r="E23" s="134"/>
      <c r="F23" s="90">
        <f>COUNTIF(Obrada!D11:BK11,$F$14)</f>
        <v>0</v>
      </c>
      <c r="G23" s="90">
        <f>COUNTIF(Obrada!D11:BK11,$G$14)</f>
        <v>0</v>
      </c>
      <c r="H23" s="90">
        <f>COUNTIF(Obrada!D11:BK11,$H$14)</f>
        <v>0</v>
      </c>
      <c r="I23" s="90">
        <f>COUNTIF(Obrada!D11:BK11,$I$14)</f>
        <v>8</v>
      </c>
      <c r="J23" s="90">
        <f>COUNTIF(Obrada!D11:BK11,$J$14)</f>
        <v>28</v>
      </c>
      <c r="K23" s="90">
        <f t="shared" si="1"/>
        <v>36</v>
      </c>
      <c r="L23" s="6">
        <f t="shared" si="2"/>
        <v>4.7777777777777777</v>
      </c>
      <c r="M23" s="83"/>
      <c r="N23" s="12">
        <f t="shared" si="3"/>
        <v>24</v>
      </c>
      <c r="O23" s="11">
        <f t="shared" si="4"/>
        <v>0.4</v>
      </c>
      <c r="P23" s="51">
        <f t="shared" si="0"/>
        <v>60</v>
      </c>
    </row>
    <row r="24" spans="1:16" x14ac:dyDescent="0.2">
      <c r="A24" s="164"/>
      <c r="B24" s="117">
        <v>6</v>
      </c>
      <c r="C24" s="158" t="s">
        <v>51</v>
      </c>
      <c r="D24" s="135"/>
      <c r="E24" s="135"/>
      <c r="F24" s="90">
        <f>COUNTIF(Obrada!D12:BK12,$F$14)</f>
        <v>0</v>
      </c>
      <c r="G24" s="90">
        <f>COUNTIF(Obrada!D12:BK12,$G$14)</f>
        <v>0</v>
      </c>
      <c r="H24" s="90">
        <f>COUNTIF(Obrada!D12:BK12,$H$14)</f>
        <v>0</v>
      </c>
      <c r="I24" s="90">
        <f>COUNTIF(Obrada!D12:BK12,$I$14)</f>
        <v>4</v>
      </c>
      <c r="J24" s="90">
        <f>COUNTIF(Obrada!D12:BK12,$J$14)</f>
        <v>34</v>
      </c>
      <c r="K24" s="90">
        <f t="shared" si="1"/>
        <v>38</v>
      </c>
      <c r="L24" s="6">
        <f t="shared" si="2"/>
        <v>4.8947368421052628</v>
      </c>
      <c r="M24" s="83"/>
      <c r="N24" s="12">
        <f t="shared" si="3"/>
        <v>22</v>
      </c>
      <c r="O24" s="11">
        <f t="shared" si="4"/>
        <v>0.36666666666666664</v>
      </c>
      <c r="P24" s="51">
        <f t="shared" si="0"/>
        <v>60</v>
      </c>
    </row>
    <row r="27" spans="1:16" x14ac:dyDescent="0.2">
      <c r="A27" s="141" t="s">
        <v>34</v>
      </c>
      <c r="B27" s="141"/>
      <c r="C27" s="141"/>
      <c r="D27" s="141"/>
      <c r="E27" s="141"/>
      <c r="F27" s="141"/>
      <c r="G27" s="141"/>
      <c r="H27" s="141"/>
      <c r="I27" s="13"/>
      <c r="J27" s="13"/>
      <c r="K27" s="13"/>
      <c r="L27" s="13"/>
      <c r="M27" s="13"/>
    </row>
    <row r="28" spans="1:16" x14ac:dyDescent="0.2">
      <c r="A28" s="16"/>
      <c r="B28" s="16"/>
      <c r="C28" s="107" t="s">
        <v>0</v>
      </c>
      <c r="D28" s="114" t="s">
        <v>23</v>
      </c>
      <c r="E28" s="107" t="s">
        <v>24</v>
      </c>
      <c r="F28" s="25"/>
      <c r="G28" s="25"/>
      <c r="H28" s="19"/>
      <c r="I28" s="19"/>
      <c r="J28" s="19"/>
      <c r="K28" s="19"/>
      <c r="L28" s="19"/>
      <c r="M28" s="19"/>
    </row>
    <row r="29" spans="1:16" x14ac:dyDescent="0.2">
      <c r="A29" s="16"/>
      <c r="B29" s="16"/>
      <c r="C29" s="77">
        <v>1</v>
      </c>
      <c r="D29" s="53">
        <f>COUNTIF(Obrada!$D$14:$BK$14,C29)</f>
        <v>0</v>
      </c>
      <c r="E29" s="11">
        <f t="shared" ref="E29:E34" si="5">D29/$D$35</f>
        <v>0</v>
      </c>
      <c r="F29" s="55"/>
      <c r="G29" s="55"/>
      <c r="H29" s="7"/>
      <c r="I29" s="7"/>
      <c r="J29" s="7"/>
      <c r="K29" s="7"/>
      <c r="L29" s="17"/>
      <c r="M29" s="17"/>
    </row>
    <row r="30" spans="1:16" x14ac:dyDescent="0.2">
      <c r="A30" s="16"/>
      <c r="B30" s="16"/>
      <c r="C30" s="77">
        <v>2</v>
      </c>
      <c r="D30" s="53">
        <f>COUNTIF(Obrada!$D$14:$BK$14,C30)</f>
        <v>0</v>
      </c>
      <c r="E30" s="11">
        <f t="shared" si="5"/>
        <v>0</v>
      </c>
      <c r="F30" s="55"/>
      <c r="G30" s="55"/>
      <c r="H30" s="7"/>
      <c r="I30" s="7"/>
      <c r="J30" s="7"/>
      <c r="K30" s="7"/>
      <c r="L30" s="24"/>
      <c r="M30" s="24"/>
    </row>
    <row r="31" spans="1:16" x14ac:dyDescent="0.2">
      <c r="A31" s="16"/>
      <c r="B31" s="16"/>
      <c r="C31" s="77">
        <v>3</v>
      </c>
      <c r="D31" s="53">
        <f>COUNTIF(Obrada!$D$14:$BK$14,C31)</f>
        <v>3</v>
      </c>
      <c r="E31" s="11">
        <f t="shared" si="5"/>
        <v>0.05</v>
      </c>
      <c r="F31" s="55"/>
      <c r="G31" s="55"/>
      <c r="H31" s="7"/>
      <c r="I31" s="7"/>
      <c r="J31" s="7"/>
      <c r="K31" s="7"/>
      <c r="L31" s="24"/>
      <c r="M31" s="24"/>
    </row>
    <row r="32" spans="1:16" x14ac:dyDescent="0.2">
      <c r="A32" s="16"/>
      <c r="B32" s="16"/>
      <c r="C32" s="77">
        <v>4</v>
      </c>
      <c r="D32" s="53">
        <f>COUNTIF(Obrada!$D$14:$BK$14,C32)</f>
        <v>34</v>
      </c>
      <c r="E32" s="11">
        <f t="shared" si="5"/>
        <v>0.56666666666666665</v>
      </c>
      <c r="F32" s="55"/>
      <c r="G32" s="55"/>
      <c r="H32" s="7"/>
      <c r="I32" s="7"/>
      <c r="J32" s="7"/>
      <c r="K32" s="7"/>
      <c r="L32" s="24"/>
      <c r="M32" s="24"/>
    </row>
    <row r="33" spans="1:9" x14ac:dyDescent="0.2">
      <c r="A33" s="7"/>
      <c r="B33" s="7"/>
      <c r="C33" s="77">
        <v>5</v>
      </c>
      <c r="D33" s="53">
        <f>COUNTIF(Obrada!$D$14:$BK$14,C33)</f>
        <v>23</v>
      </c>
      <c r="E33" s="11">
        <f t="shared" si="5"/>
        <v>0.38333333333333336</v>
      </c>
      <c r="F33" s="55"/>
      <c r="G33" s="55"/>
    </row>
    <row r="34" spans="1:9" ht="25.5" x14ac:dyDescent="0.2">
      <c r="A34" s="7"/>
      <c r="B34" s="7"/>
      <c r="C34" s="112" t="s">
        <v>21</v>
      </c>
      <c r="D34" s="56">
        <f>J7-SUM(D29:D33)</f>
        <v>0</v>
      </c>
      <c r="E34" s="58">
        <f t="shared" si="5"/>
        <v>0</v>
      </c>
      <c r="F34" s="52"/>
      <c r="G34" s="52"/>
    </row>
    <row r="35" spans="1:9" ht="13.5" thickBot="1" x14ac:dyDescent="0.25">
      <c r="A35" s="7"/>
      <c r="B35" s="7"/>
      <c r="C35" s="113" t="s">
        <v>22</v>
      </c>
      <c r="D35" s="51">
        <f>SUM(D29:D34)</f>
        <v>60</v>
      </c>
      <c r="E35" s="73">
        <f>SUM(E29:E34)</f>
        <v>1</v>
      </c>
      <c r="F35" s="52"/>
      <c r="G35" s="52"/>
    </row>
    <row r="36" spans="1:9" ht="13.5" thickBot="1" x14ac:dyDescent="0.25">
      <c r="A36" s="7"/>
      <c r="B36" s="7"/>
      <c r="C36" s="7"/>
      <c r="D36" s="7"/>
      <c r="E36" s="173" t="s">
        <v>18</v>
      </c>
      <c r="F36" s="174"/>
      <c r="G36" s="57">
        <f>(C29*D29+C30*D30+C31*D31+C32*D32+C33*D33)/(D29+D30+D31+D32+D33)</f>
        <v>4.333333333333333</v>
      </c>
      <c r="H36" s="59"/>
    </row>
    <row r="37" spans="1:9" x14ac:dyDescent="0.2">
      <c r="A37" s="7"/>
      <c r="B37" s="7"/>
      <c r="C37" s="7"/>
      <c r="D37" s="7"/>
      <c r="E37" s="17"/>
      <c r="F37" s="17"/>
      <c r="G37" s="59"/>
      <c r="H37" s="59"/>
    </row>
    <row r="38" spans="1:9" x14ac:dyDescent="0.2">
      <c r="A38" s="7"/>
      <c r="B38" s="7"/>
      <c r="C38" s="7"/>
      <c r="D38" s="7"/>
      <c r="E38" s="17"/>
      <c r="F38" s="17"/>
      <c r="G38" s="59"/>
      <c r="H38" s="59"/>
    </row>
    <row r="39" spans="1:9" x14ac:dyDescent="0.2">
      <c r="A39" s="139" t="s">
        <v>65</v>
      </c>
      <c r="B39" s="139"/>
      <c r="C39" s="139"/>
      <c r="D39" s="139"/>
      <c r="E39" s="19"/>
      <c r="F39" s="19"/>
      <c r="G39" s="19"/>
      <c r="H39" s="19"/>
      <c r="I39" s="19"/>
    </row>
    <row r="40" spans="1:9" x14ac:dyDescent="0.2">
      <c r="A40" s="50"/>
      <c r="B40" s="50"/>
      <c r="C40" s="126" t="s">
        <v>25</v>
      </c>
      <c r="D40" s="126"/>
      <c r="E40" s="126"/>
      <c r="F40" s="108" t="s">
        <v>23</v>
      </c>
      <c r="G40" s="108" t="s">
        <v>24</v>
      </c>
      <c r="H40" s="19"/>
      <c r="I40" s="19"/>
    </row>
    <row r="41" spans="1:9" x14ac:dyDescent="0.2">
      <c r="C41" s="140" t="s">
        <v>3</v>
      </c>
      <c r="D41" s="140"/>
      <c r="E41" s="140"/>
      <c r="F41" s="5">
        <f>COUNTA(Obrada!D16:BK16)</f>
        <v>49</v>
      </c>
      <c r="G41" s="11">
        <f>F41/$F$45</f>
        <v>0.81666666666666665</v>
      </c>
    </row>
    <row r="42" spans="1:9" x14ac:dyDescent="0.2">
      <c r="C42" s="140" t="s">
        <v>4</v>
      </c>
      <c r="D42" s="140"/>
      <c r="E42" s="140"/>
      <c r="F42" s="5">
        <f>COUNTA(Obrada!D17:BK17)</f>
        <v>0</v>
      </c>
      <c r="G42" s="11">
        <f>F42/$F$45</f>
        <v>0</v>
      </c>
    </row>
    <row r="43" spans="1:9" x14ac:dyDescent="0.2">
      <c r="C43" s="140" t="s">
        <v>5</v>
      </c>
      <c r="D43" s="140"/>
      <c r="E43" s="140"/>
      <c r="F43" s="5">
        <f>COUNTA(Obrada!D18:BK18)</f>
        <v>8</v>
      </c>
      <c r="G43" s="11">
        <f>F43/$F$45</f>
        <v>0.13333333333333333</v>
      </c>
    </row>
    <row r="44" spans="1:9" x14ac:dyDescent="0.2">
      <c r="C44" s="159" t="s">
        <v>21</v>
      </c>
      <c r="D44" s="160"/>
      <c r="E44" s="161"/>
      <c r="F44" s="5">
        <f>J7-SUM(F41:F43)</f>
        <v>3</v>
      </c>
      <c r="G44" s="11">
        <f>F44/$F$45</f>
        <v>0.05</v>
      </c>
    </row>
    <row r="45" spans="1:9" x14ac:dyDescent="0.2">
      <c r="E45" s="107" t="s">
        <v>22</v>
      </c>
      <c r="F45" s="51">
        <f>SUM(F41:F44)</f>
        <v>60</v>
      </c>
      <c r="G45" s="67">
        <f>SUM(G41:G44)</f>
        <v>1</v>
      </c>
    </row>
    <row r="48" spans="1:9" x14ac:dyDescent="0.2">
      <c r="A48" s="139" t="s">
        <v>52</v>
      </c>
      <c r="B48" s="139"/>
      <c r="C48" s="139"/>
      <c r="D48" s="139"/>
      <c r="E48" s="139"/>
      <c r="F48" s="29"/>
      <c r="G48" s="29"/>
      <c r="H48" s="29"/>
      <c r="I48" s="29"/>
    </row>
    <row r="49" spans="1:9" x14ac:dyDescent="0.2">
      <c r="A49" s="50"/>
      <c r="B49" s="107" t="str">
        <f t="shared" ref="B49:B55" si="6">B14</f>
        <v>Редни бр.</v>
      </c>
      <c r="C49" s="136" t="s">
        <v>26</v>
      </c>
      <c r="D49" s="136"/>
      <c r="E49" s="136"/>
      <c r="F49" s="111" t="s">
        <v>23</v>
      </c>
      <c r="G49" s="111" t="s">
        <v>24</v>
      </c>
      <c r="H49" s="29"/>
      <c r="I49" s="29"/>
    </row>
    <row r="50" spans="1:9" ht="12.75" customHeight="1" x14ac:dyDescent="0.2">
      <c r="A50" s="144" t="str">
        <f>A15</f>
        <v>ОБАВЕЗНИ</v>
      </c>
      <c r="B50" s="107">
        <f t="shared" si="6"/>
        <v>1</v>
      </c>
      <c r="C50" s="135" t="str">
        <f>$C$15</f>
        <v>Методика развоја говора 1</v>
      </c>
      <c r="D50" s="135"/>
      <c r="E50" s="135"/>
      <c r="F50" s="5">
        <f>COUNTA(Obrada!D20:BK20)</f>
        <v>6</v>
      </c>
      <c r="G50" s="11">
        <f>F50/$F$61</f>
        <v>7.4999999999999997E-2</v>
      </c>
    </row>
    <row r="51" spans="1:9" x14ac:dyDescent="0.2">
      <c r="A51" s="144"/>
      <c r="B51" s="107">
        <f t="shared" si="6"/>
        <v>2</v>
      </c>
      <c r="C51" s="135" t="str">
        <f>$C$16</f>
        <v>Методика упознавања околине 1</v>
      </c>
      <c r="D51" s="135"/>
      <c r="E51" s="135"/>
      <c r="F51" s="90">
        <f>COUNTA(Obrada!D21:BK21)</f>
        <v>9</v>
      </c>
      <c r="G51" s="11">
        <f t="shared" ref="G51:G60" si="7">F51/$F$61</f>
        <v>0.1125</v>
      </c>
    </row>
    <row r="52" spans="1:9" x14ac:dyDescent="0.2">
      <c r="A52" s="144"/>
      <c r="B52" s="107">
        <f t="shared" si="6"/>
        <v>3</v>
      </c>
      <c r="C52" s="135" t="str">
        <f>$C$17</f>
        <v>Методика музичког васпитања 1</v>
      </c>
      <c r="D52" s="135"/>
      <c r="E52" s="135"/>
      <c r="F52" s="90">
        <f>COUNTA(Obrada!D22:BK22)</f>
        <v>13</v>
      </c>
      <c r="G52" s="11">
        <f t="shared" si="7"/>
        <v>0.16250000000000001</v>
      </c>
    </row>
    <row r="53" spans="1:9" x14ac:dyDescent="0.2">
      <c r="A53" s="144"/>
      <c r="B53" s="107">
        <f t="shared" si="6"/>
        <v>4</v>
      </c>
      <c r="C53" s="135" t="str">
        <f>$C$18</f>
        <v>Стручно педагошка пракса 2</v>
      </c>
      <c r="D53" s="135"/>
      <c r="E53" s="135"/>
      <c r="F53" s="90">
        <f>COUNTA(Obrada!D23:BK23)</f>
        <v>9</v>
      </c>
      <c r="G53" s="11">
        <f t="shared" si="7"/>
        <v>0.1125</v>
      </c>
    </row>
    <row r="54" spans="1:9" ht="12.75" customHeight="1" x14ac:dyDescent="0.2">
      <c r="A54" s="145" t="str">
        <f>A19</f>
        <v>ИЗБОРНИ</v>
      </c>
      <c r="B54" s="107">
        <f t="shared" si="6"/>
        <v>1</v>
      </c>
      <c r="C54" s="135" t="str">
        <f>C19</f>
        <v>Психологија дечје игре</v>
      </c>
      <c r="D54" s="135"/>
      <c r="E54" s="135"/>
      <c r="F54" s="90">
        <f>COUNTA(Obrada!D24:BK24)</f>
        <v>0</v>
      </c>
      <c r="G54" s="11">
        <f t="shared" si="7"/>
        <v>0</v>
      </c>
    </row>
    <row r="55" spans="1:9" ht="12.75" customHeight="1" x14ac:dyDescent="0.2">
      <c r="A55" s="146"/>
      <c r="B55" s="107">
        <f t="shared" si="6"/>
        <v>2</v>
      </c>
      <c r="C55" s="135" t="str">
        <f t="shared" ref="C55" si="8">C20</f>
        <v>Сценска уметност</v>
      </c>
      <c r="D55" s="135"/>
      <c r="E55" s="135"/>
      <c r="F55" s="90">
        <f>COUNTA(Obrada!D25:BK25)</f>
        <v>1</v>
      </c>
      <c r="G55" s="11">
        <f t="shared" si="7"/>
        <v>1.2500000000000001E-2</v>
      </c>
    </row>
    <row r="56" spans="1:9" ht="12.75" customHeight="1" x14ac:dyDescent="0.2">
      <c r="A56" s="146"/>
      <c r="B56" s="107">
        <f t="shared" ref="B56:B59" si="9">B21</f>
        <v>3</v>
      </c>
      <c r="C56" s="135" t="s">
        <v>76</v>
      </c>
      <c r="D56" s="135"/>
      <c r="E56" s="135"/>
      <c r="F56" s="90">
        <f>COUNTA(Obrada!D26:BK26)</f>
        <v>4</v>
      </c>
      <c r="G56" s="11">
        <f t="shared" si="7"/>
        <v>0.05</v>
      </c>
    </row>
    <row r="57" spans="1:9" ht="12.75" customHeight="1" x14ac:dyDescent="0.2">
      <c r="A57" s="146"/>
      <c r="B57" s="107">
        <f t="shared" si="9"/>
        <v>4</v>
      </c>
      <c r="C57" s="135" t="s">
        <v>49</v>
      </c>
      <c r="D57" s="135"/>
      <c r="E57" s="135"/>
      <c r="F57" s="90">
        <f>COUNTA(Obrada!D27:BK27)</f>
        <v>1</v>
      </c>
      <c r="G57" s="11">
        <f t="shared" si="7"/>
        <v>1.2500000000000001E-2</v>
      </c>
    </row>
    <row r="58" spans="1:9" ht="12.75" customHeight="1" x14ac:dyDescent="0.2">
      <c r="A58" s="146"/>
      <c r="B58" s="107">
        <f t="shared" si="9"/>
        <v>5</v>
      </c>
      <c r="C58" s="135" t="s">
        <v>50</v>
      </c>
      <c r="D58" s="135"/>
      <c r="E58" s="135"/>
      <c r="F58" s="90">
        <f>COUNTA(Obrada!D28:BK28)</f>
        <v>1</v>
      </c>
      <c r="G58" s="11">
        <f t="shared" si="7"/>
        <v>1.2500000000000001E-2</v>
      </c>
    </row>
    <row r="59" spans="1:9" x14ac:dyDescent="0.2">
      <c r="A59" s="147"/>
      <c r="B59" s="107">
        <f t="shared" si="9"/>
        <v>6</v>
      </c>
      <c r="C59" s="135" t="s">
        <v>51</v>
      </c>
      <c r="D59" s="135"/>
      <c r="E59" s="135"/>
      <c r="F59" s="90">
        <f>COUNTA(Obrada!D29:BK29)</f>
        <v>2</v>
      </c>
      <c r="G59" s="11">
        <f t="shared" si="7"/>
        <v>2.5000000000000001E-2</v>
      </c>
    </row>
    <row r="60" spans="1:9" x14ac:dyDescent="0.2">
      <c r="A60" s="14"/>
      <c r="B60" s="110"/>
      <c r="C60" s="137" t="s">
        <v>36</v>
      </c>
      <c r="D60" s="135"/>
      <c r="E60" s="135"/>
      <c r="F60" s="90">
        <f>COUNTA(Obrada!D30:BK30)</f>
        <v>34</v>
      </c>
      <c r="G60" s="11">
        <f t="shared" si="7"/>
        <v>0.42499999999999999</v>
      </c>
    </row>
    <row r="61" spans="1:9" x14ac:dyDescent="0.2">
      <c r="C61" s="142" t="s">
        <v>57</v>
      </c>
      <c r="D61" s="142"/>
      <c r="E61" s="142"/>
      <c r="F61" s="51">
        <f>SUM(F50:F60)</f>
        <v>80</v>
      </c>
      <c r="G61" s="73">
        <f>SUM(G50:G60)</f>
        <v>1</v>
      </c>
    </row>
    <row r="62" spans="1:9" x14ac:dyDescent="0.2">
      <c r="C62" s="60"/>
      <c r="D62" s="60"/>
      <c r="E62" s="60"/>
      <c r="F62" s="78"/>
      <c r="G62" s="93"/>
    </row>
    <row r="64" spans="1:9" x14ac:dyDescent="0.2">
      <c r="A64" s="139" t="s">
        <v>53</v>
      </c>
      <c r="B64" s="139"/>
      <c r="C64" s="139"/>
      <c r="D64" s="139"/>
      <c r="E64" s="139"/>
      <c r="F64" s="19"/>
      <c r="G64" s="29"/>
      <c r="H64" s="29"/>
      <c r="I64" s="29"/>
    </row>
    <row r="65" spans="1:9" x14ac:dyDescent="0.2">
      <c r="A65" s="50"/>
      <c r="B65" s="107" t="str">
        <f t="shared" ref="B65:B70" si="10">B14</f>
        <v>Редни бр.</v>
      </c>
      <c r="C65" s="136" t="s">
        <v>26</v>
      </c>
      <c r="D65" s="136"/>
      <c r="E65" s="136"/>
      <c r="F65" s="111" t="s">
        <v>23</v>
      </c>
      <c r="G65" s="111" t="s">
        <v>24</v>
      </c>
      <c r="H65" s="29"/>
      <c r="I65" s="29"/>
    </row>
    <row r="66" spans="1:9" ht="12.75" customHeight="1" x14ac:dyDescent="0.2">
      <c r="A66" s="143" t="str">
        <f>A15</f>
        <v>ОБАВЕЗНИ</v>
      </c>
      <c r="B66" s="107">
        <f t="shared" si="10"/>
        <v>1</v>
      </c>
      <c r="C66" s="135" t="str">
        <f>$C$15</f>
        <v>Методика развоја говора 1</v>
      </c>
      <c r="D66" s="135"/>
      <c r="E66" s="135"/>
      <c r="F66" s="5">
        <f>COUNTA(Obrada!D32:BK32)</f>
        <v>4</v>
      </c>
      <c r="G66" s="11">
        <f t="shared" ref="G66:G76" si="11">F66/F$77</f>
        <v>5.7971014492753624E-2</v>
      </c>
    </row>
    <row r="67" spans="1:9" x14ac:dyDescent="0.2">
      <c r="A67" s="143"/>
      <c r="B67" s="107">
        <f t="shared" si="10"/>
        <v>2</v>
      </c>
      <c r="C67" s="135" t="str">
        <f>$C$16</f>
        <v>Методика упознавања околине 1</v>
      </c>
      <c r="D67" s="135"/>
      <c r="E67" s="135"/>
      <c r="F67" s="90">
        <f>COUNTA(Obrada!D33:BK33)</f>
        <v>0</v>
      </c>
      <c r="G67" s="11">
        <f t="shared" si="11"/>
        <v>0</v>
      </c>
    </row>
    <row r="68" spans="1:9" x14ac:dyDescent="0.2">
      <c r="A68" s="143"/>
      <c r="B68" s="107">
        <f t="shared" si="10"/>
        <v>3</v>
      </c>
      <c r="C68" s="135" t="str">
        <f>$C$17</f>
        <v>Методика музичког васпитања 1</v>
      </c>
      <c r="D68" s="135"/>
      <c r="E68" s="135"/>
      <c r="F68" s="90">
        <f>COUNTA(Obrada!D34:BK34)</f>
        <v>3</v>
      </c>
      <c r="G68" s="11">
        <f t="shared" si="11"/>
        <v>4.3478260869565216E-2</v>
      </c>
    </row>
    <row r="69" spans="1:9" x14ac:dyDescent="0.2">
      <c r="A69" s="143"/>
      <c r="B69" s="107">
        <f t="shared" si="10"/>
        <v>4</v>
      </c>
      <c r="C69" s="135" t="str">
        <f>$C$18</f>
        <v>Стручно педагошка пракса 2</v>
      </c>
      <c r="D69" s="135"/>
      <c r="E69" s="135"/>
      <c r="F69" s="90">
        <f>COUNTA(Obrada!D35:BK35)</f>
        <v>0</v>
      </c>
      <c r="G69" s="11">
        <f t="shared" si="11"/>
        <v>0</v>
      </c>
    </row>
    <row r="70" spans="1:9" ht="12.75" customHeight="1" x14ac:dyDescent="0.2">
      <c r="A70" s="143" t="str">
        <f>A19</f>
        <v>ИЗБОРНИ</v>
      </c>
      <c r="B70" s="107">
        <f t="shared" si="10"/>
        <v>1</v>
      </c>
      <c r="C70" s="135" t="str">
        <f>C19</f>
        <v>Психологија дечје игре</v>
      </c>
      <c r="D70" s="135"/>
      <c r="E70" s="135"/>
      <c r="F70" s="90">
        <f>COUNTA(Obrada!D36:BK36)</f>
        <v>2</v>
      </c>
      <c r="G70" s="11">
        <f t="shared" si="11"/>
        <v>2.8985507246376812E-2</v>
      </c>
    </row>
    <row r="71" spans="1:9" ht="12.75" customHeight="1" x14ac:dyDescent="0.2">
      <c r="A71" s="143"/>
      <c r="B71" s="107">
        <f t="shared" ref="B71:C75" si="12">B20</f>
        <v>2</v>
      </c>
      <c r="C71" s="135" t="str">
        <f t="shared" si="12"/>
        <v>Сценска уметност</v>
      </c>
      <c r="D71" s="135"/>
      <c r="E71" s="135"/>
      <c r="F71" s="90">
        <f>COUNTA(Obrada!D37:BK37)</f>
        <v>1</v>
      </c>
      <c r="G71" s="11">
        <f t="shared" si="11"/>
        <v>1.4492753623188406E-2</v>
      </c>
    </row>
    <row r="72" spans="1:9" ht="12.75" customHeight="1" x14ac:dyDescent="0.2">
      <c r="A72" s="143"/>
      <c r="B72" s="107">
        <f t="shared" si="12"/>
        <v>3</v>
      </c>
      <c r="C72" s="135" t="s">
        <v>35</v>
      </c>
      <c r="D72" s="135"/>
      <c r="E72" s="135"/>
      <c r="F72" s="90">
        <f>COUNTA(Obrada!D38:BK38)</f>
        <v>6</v>
      </c>
      <c r="G72" s="11">
        <f t="shared" si="11"/>
        <v>8.6956521739130432E-2</v>
      </c>
    </row>
    <row r="73" spans="1:9" ht="12.75" customHeight="1" x14ac:dyDescent="0.2">
      <c r="A73" s="143"/>
      <c r="B73" s="107">
        <f t="shared" si="12"/>
        <v>4</v>
      </c>
      <c r="C73" s="135" t="s">
        <v>49</v>
      </c>
      <c r="D73" s="135"/>
      <c r="E73" s="135"/>
      <c r="F73" s="90">
        <f>COUNTA(Obrada!D39:BK39)</f>
        <v>2</v>
      </c>
      <c r="G73" s="11">
        <f t="shared" si="11"/>
        <v>2.8985507246376812E-2</v>
      </c>
    </row>
    <row r="74" spans="1:9" ht="12.75" customHeight="1" x14ac:dyDescent="0.2">
      <c r="A74" s="143"/>
      <c r="B74" s="107">
        <f t="shared" si="12"/>
        <v>5</v>
      </c>
      <c r="C74" s="135" t="s">
        <v>50</v>
      </c>
      <c r="D74" s="135"/>
      <c r="E74" s="135"/>
      <c r="F74" s="90">
        <f>COUNTA(Obrada!D40:BK40)</f>
        <v>2</v>
      </c>
      <c r="G74" s="11">
        <f t="shared" si="11"/>
        <v>2.8985507246376812E-2</v>
      </c>
    </row>
    <row r="75" spans="1:9" x14ac:dyDescent="0.2">
      <c r="A75" s="143"/>
      <c r="B75" s="107">
        <f t="shared" si="12"/>
        <v>6</v>
      </c>
      <c r="C75" s="135" t="s">
        <v>51</v>
      </c>
      <c r="D75" s="135"/>
      <c r="E75" s="135"/>
      <c r="F75" s="90">
        <f>COUNTA(Obrada!D41:BK41)</f>
        <v>1</v>
      </c>
      <c r="G75" s="11">
        <f t="shared" si="11"/>
        <v>1.4492753623188406E-2</v>
      </c>
    </row>
    <row r="76" spans="1:9" x14ac:dyDescent="0.2">
      <c r="A76" s="109"/>
      <c r="B76" s="110"/>
      <c r="C76" s="137" t="s">
        <v>36</v>
      </c>
      <c r="D76" s="135"/>
      <c r="E76" s="135"/>
      <c r="F76" s="90">
        <f>COUNTA(Obrada!D42:BK42)</f>
        <v>48</v>
      </c>
      <c r="G76" s="11">
        <f t="shared" si="11"/>
        <v>0.69565217391304346</v>
      </c>
    </row>
    <row r="77" spans="1:9" x14ac:dyDescent="0.2">
      <c r="A77" s="14"/>
      <c r="B77" s="15"/>
      <c r="C77" s="142" t="s">
        <v>57</v>
      </c>
      <c r="D77" s="142"/>
      <c r="E77" s="142"/>
      <c r="F77" s="51">
        <f>SUM(F66:F76)</f>
        <v>69</v>
      </c>
      <c r="G77" s="73">
        <f>SUM(G66:G76)</f>
        <v>1</v>
      </c>
    </row>
    <row r="78" spans="1:9" x14ac:dyDescent="0.2">
      <c r="A78" s="14"/>
      <c r="B78" s="15"/>
      <c r="C78" s="60"/>
      <c r="D78" s="60"/>
      <c r="E78" s="60"/>
      <c r="F78" s="78"/>
      <c r="G78" s="93"/>
    </row>
    <row r="80" spans="1:9" x14ac:dyDescent="0.2">
      <c r="A80" s="141" t="s">
        <v>54</v>
      </c>
      <c r="B80" s="141"/>
      <c r="C80" s="141"/>
      <c r="D80" s="141"/>
      <c r="E80" s="141"/>
      <c r="F80" s="141"/>
      <c r="G80" s="141"/>
      <c r="H80" s="141"/>
    </row>
    <row r="81" spans="1:13" x14ac:dyDescent="0.2">
      <c r="A81" s="2"/>
      <c r="B81" s="126" t="s">
        <v>25</v>
      </c>
      <c r="C81" s="126"/>
      <c r="D81" s="126"/>
      <c r="E81" s="108" t="s">
        <v>23</v>
      </c>
      <c r="F81" s="108" t="s">
        <v>24</v>
      </c>
      <c r="G81" s="2"/>
      <c r="H81" s="2"/>
    </row>
    <row r="82" spans="1:13" x14ac:dyDescent="0.2">
      <c r="A82" s="107">
        <v>1</v>
      </c>
      <c r="B82" s="137" t="s">
        <v>6</v>
      </c>
      <c r="C82" s="135"/>
      <c r="D82" s="135"/>
      <c r="E82" s="61">
        <f>COUNTA(Obrada!D44:BK44)</f>
        <v>28</v>
      </c>
      <c r="F82" s="10">
        <f>E82/$E$85</f>
        <v>0.45901639344262296</v>
      </c>
    </row>
    <row r="83" spans="1:13" x14ac:dyDescent="0.2">
      <c r="A83" s="107">
        <v>2</v>
      </c>
      <c r="B83" s="137" t="s">
        <v>7</v>
      </c>
      <c r="C83" s="135"/>
      <c r="D83" s="135"/>
      <c r="E83" s="61">
        <f>COUNTA(Obrada!D45:BK45)</f>
        <v>19</v>
      </c>
      <c r="F83" s="10">
        <f>E83/$E$85</f>
        <v>0.31147540983606559</v>
      </c>
    </row>
    <row r="84" spans="1:13" x14ac:dyDescent="0.2">
      <c r="A84" s="107">
        <v>3</v>
      </c>
      <c r="B84" s="137" t="s">
        <v>8</v>
      </c>
      <c r="C84" s="135"/>
      <c r="D84" s="135"/>
      <c r="E84" s="61">
        <f>COUNTA(Obrada!D46:BK46)</f>
        <v>14</v>
      </c>
      <c r="F84" s="10">
        <f>E84/$E$85</f>
        <v>0.22950819672131148</v>
      </c>
    </row>
    <row r="85" spans="1:13" x14ac:dyDescent="0.2">
      <c r="B85" s="142" t="s">
        <v>57</v>
      </c>
      <c r="C85" s="142"/>
      <c r="D85" s="142"/>
      <c r="E85" s="62">
        <f>SUM(E82:E84)</f>
        <v>61</v>
      </c>
      <c r="F85" s="68">
        <f>SUM(F82:F84)</f>
        <v>1</v>
      </c>
    </row>
    <row r="86" spans="1:13" x14ac:dyDescent="0.2">
      <c r="B86" s="60"/>
      <c r="C86" s="60"/>
      <c r="D86" s="60"/>
      <c r="E86" s="78"/>
      <c r="F86" s="94"/>
    </row>
    <row r="87" spans="1:13" x14ac:dyDescent="0.2">
      <c r="A87" s="139" t="s">
        <v>55</v>
      </c>
      <c r="B87" s="139"/>
      <c r="C87" s="139"/>
      <c r="D87" s="139"/>
      <c r="E87" s="139"/>
      <c r="F87" s="139"/>
      <c r="G87" s="139"/>
    </row>
    <row r="88" spans="1:13" x14ac:dyDescent="0.2">
      <c r="A88" s="50"/>
      <c r="B88" s="127" t="s">
        <v>25</v>
      </c>
      <c r="C88" s="128"/>
      <c r="D88" s="128"/>
      <c r="E88" s="128"/>
      <c r="F88" s="128"/>
      <c r="G88" s="108" t="s">
        <v>23</v>
      </c>
      <c r="H88" s="108" t="s">
        <v>24</v>
      </c>
    </row>
    <row r="89" spans="1:13" x14ac:dyDescent="0.2">
      <c r="A89" s="107">
        <v>1</v>
      </c>
      <c r="B89" s="153" t="s">
        <v>9</v>
      </c>
      <c r="C89" s="154"/>
      <c r="D89" s="154"/>
      <c r="E89" s="154"/>
      <c r="F89" s="154"/>
      <c r="G89" s="12">
        <f>COUNTA(Obrada!D50:BK50)</f>
        <v>45</v>
      </c>
      <c r="H89" s="11">
        <f>G89/$G$93</f>
        <v>0.75</v>
      </c>
      <c r="I89" s="85"/>
    </row>
    <row r="90" spans="1:13" x14ac:dyDescent="0.2">
      <c r="A90" s="107">
        <v>2</v>
      </c>
      <c r="B90" s="153" t="s">
        <v>27</v>
      </c>
      <c r="C90" s="154"/>
      <c r="D90" s="154"/>
      <c r="E90" s="154"/>
      <c r="F90" s="154"/>
      <c r="G90" s="12">
        <f>COUNTA(Obrada!D51:BK51)</f>
        <v>11</v>
      </c>
      <c r="H90" s="11">
        <f t="shared" ref="H90:H92" si="13">G90/$G$93</f>
        <v>0.18333333333333332</v>
      </c>
      <c r="I90" s="85"/>
    </row>
    <row r="91" spans="1:13" x14ac:dyDescent="0.2">
      <c r="A91" s="107">
        <v>3</v>
      </c>
      <c r="B91" s="153" t="s">
        <v>10</v>
      </c>
      <c r="C91" s="154"/>
      <c r="D91" s="154"/>
      <c r="E91" s="154"/>
      <c r="F91" s="154"/>
      <c r="G91" s="12">
        <f>COUNTA(Obrada!D52:BK52)</f>
        <v>4</v>
      </c>
      <c r="H91" s="11">
        <f t="shared" si="13"/>
        <v>6.6666666666666666E-2</v>
      </c>
      <c r="I91" s="85"/>
    </row>
    <row r="92" spans="1:13" x14ac:dyDescent="0.2">
      <c r="A92" s="54"/>
      <c r="B92" s="168" t="s">
        <v>64</v>
      </c>
      <c r="C92" s="169"/>
      <c r="D92" s="169"/>
      <c r="E92" s="169"/>
      <c r="F92" s="170"/>
      <c r="G92" s="118">
        <f>J7-SUM(G89:G91)</f>
        <v>0</v>
      </c>
      <c r="H92" s="11">
        <f t="shared" si="13"/>
        <v>0</v>
      </c>
      <c r="I92" s="86"/>
    </row>
    <row r="93" spans="1:13" x14ac:dyDescent="0.2">
      <c r="A93" s="54"/>
      <c r="B93" s="119"/>
      <c r="C93" s="16"/>
      <c r="F93" s="113" t="s">
        <v>22</v>
      </c>
      <c r="G93" s="51">
        <f>SUM(G89:G92)</f>
        <v>60</v>
      </c>
      <c r="H93" s="67">
        <f>SUM(H89:H92)</f>
        <v>1</v>
      </c>
      <c r="I93" s="93"/>
    </row>
    <row r="95" spans="1:13" x14ac:dyDescent="0.2">
      <c r="A95" s="138" t="s">
        <v>56</v>
      </c>
      <c r="B95" s="138"/>
      <c r="C95" s="138"/>
      <c r="D95" s="138"/>
      <c r="E95" s="138"/>
      <c r="F95" s="138"/>
      <c r="G95" s="138"/>
      <c r="H95" s="138"/>
      <c r="I95" s="139"/>
      <c r="J95" s="139"/>
      <c r="K95" s="139"/>
      <c r="L95" s="139"/>
      <c r="M95" s="50"/>
    </row>
    <row r="96" spans="1:13" x14ac:dyDescent="0.2">
      <c r="A96" s="123" t="s">
        <v>11</v>
      </c>
      <c r="B96" s="123"/>
      <c r="C96" s="123"/>
      <c r="D96" s="127" t="s">
        <v>59</v>
      </c>
      <c r="E96" s="128"/>
      <c r="F96" s="128"/>
      <c r="G96" s="128"/>
      <c r="H96" s="128"/>
      <c r="I96" s="124" t="s">
        <v>18</v>
      </c>
      <c r="J96" s="97"/>
      <c r="K96" s="97"/>
      <c r="L96" s="97"/>
      <c r="M96" s="97"/>
    </row>
    <row r="97" spans="1:19" ht="12.75" customHeight="1" x14ac:dyDescent="0.2">
      <c r="A97" s="123"/>
      <c r="B97" s="123"/>
      <c r="C97" s="123"/>
      <c r="D97" s="102" t="s">
        <v>12</v>
      </c>
      <c r="E97" s="102" t="s">
        <v>60</v>
      </c>
      <c r="F97" s="103" t="s">
        <v>61</v>
      </c>
      <c r="G97" s="102" t="s">
        <v>15</v>
      </c>
      <c r="H97" s="103" t="s">
        <v>62</v>
      </c>
      <c r="I97" s="124"/>
      <c r="J97" s="99"/>
      <c r="K97" s="79"/>
      <c r="L97" s="19"/>
      <c r="M97" s="19"/>
    </row>
    <row r="98" spans="1:19" x14ac:dyDescent="0.2">
      <c r="A98" s="129" t="str">
        <f>$C$15</f>
        <v>Методика развоја говора 1</v>
      </c>
      <c r="B98" s="130"/>
      <c r="C98" s="131"/>
      <c r="D98" s="87">
        <f>'Obrada poslednjeg pitanja'!F5</f>
        <v>4.3666666666666663</v>
      </c>
      <c r="E98" s="87">
        <f>'Obrada poslednjeg pitanja'!F19</f>
        <v>4.5333333333333332</v>
      </c>
      <c r="F98" s="231">
        <f>'Obrada poslednjeg pitanja'!F33</f>
        <v>4.4833333333333334</v>
      </c>
      <c r="G98" s="87">
        <f>'Obrada poslednjeg pitanja'!F47</f>
        <v>4.5333333333333332</v>
      </c>
      <c r="H98" s="231">
        <f>'Obrada poslednjeg pitanja'!F61</f>
        <v>4.6500000000000004</v>
      </c>
      <c r="I98" s="100">
        <f>AVERAGE(D98:H98)</f>
        <v>4.5133333333333328</v>
      </c>
      <c r="J98" s="39"/>
      <c r="K98" s="80"/>
      <c r="L98" s="39"/>
      <c r="M98" s="39"/>
    </row>
    <row r="99" spans="1:19" x14ac:dyDescent="0.2">
      <c r="A99" s="129" t="str">
        <f>$C$16</f>
        <v>Методика упознавања околине 1</v>
      </c>
      <c r="B99" s="130"/>
      <c r="C99" s="131"/>
      <c r="D99" s="87">
        <f>'Obrada poslednjeg pitanja'!F6</f>
        <v>4.7</v>
      </c>
      <c r="E99" s="87">
        <f>'Obrada poslednjeg pitanja'!F20</f>
        <v>4.8666666666666663</v>
      </c>
      <c r="F99" s="231">
        <f>'Obrada poslednjeg pitanja'!F34</f>
        <v>4.833333333333333</v>
      </c>
      <c r="G99" s="87">
        <f>'Obrada poslednjeg pitanja'!F48</f>
        <v>4.75</v>
      </c>
      <c r="H99" s="231">
        <f>'Obrada poslednjeg pitanja'!F62</f>
        <v>4.8166666666666664</v>
      </c>
      <c r="I99" s="100">
        <f t="shared" ref="I99:I108" si="14">AVERAGE(D99:H99)</f>
        <v>4.793333333333333</v>
      </c>
      <c r="J99" s="39"/>
      <c r="K99" s="80"/>
      <c r="L99" s="39"/>
      <c r="M99" s="39"/>
    </row>
    <row r="100" spans="1:19" x14ac:dyDescent="0.2">
      <c r="A100" s="129" t="str">
        <f>$C$17</f>
        <v>Методика музичког васпитања 1</v>
      </c>
      <c r="B100" s="130"/>
      <c r="C100" s="131"/>
      <c r="D100" s="87">
        <f>'Obrada poslednjeg pitanja'!F7</f>
        <v>4.6500000000000004</v>
      </c>
      <c r="E100" s="87">
        <f>'Obrada poslednjeg pitanja'!F21</f>
        <v>4.6949152542372881</v>
      </c>
      <c r="F100" s="231">
        <f>'Obrada poslednjeg pitanja'!F35</f>
        <v>4.7</v>
      </c>
      <c r="G100" s="87">
        <f>'Obrada poslednjeg pitanja'!F49</f>
        <v>4.5999999999999996</v>
      </c>
      <c r="H100" s="231">
        <f>'Obrada poslednjeg pitanja'!F63</f>
        <v>4.7333333333333334</v>
      </c>
      <c r="I100" s="100">
        <f t="shared" si="14"/>
        <v>4.6756497175141245</v>
      </c>
      <c r="J100" s="39"/>
      <c r="K100" s="80"/>
      <c r="L100" s="39"/>
      <c r="M100" s="39"/>
    </row>
    <row r="101" spans="1:19" x14ac:dyDescent="0.2">
      <c r="A101" s="129" t="str">
        <f>$C$18</f>
        <v>Стручно педагошка пракса 2</v>
      </c>
      <c r="B101" s="130"/>
      <c r="C101" s="131"/>
      <c r="D101" s="87">
        <f>'Obrada poslednjeg pitanja'!F8</f>
        <v>4.7962962962962967</v>
      </c>
      <c r="E101" s="87">
        <f>'Obrada poslednjeg pitanja'!F22</f>
        <v>4.867924528301887</v>
      </c>
      <c r="F101" s="231">
        <f>'Obrada poslednjeg pitanja'!F36</f>
        <v>4.833333333333333</v>
      </c>
      <c r="G101" s="87">
        <f>'Obrada poslednjeg pitanja'!F50</f>
        <v>4.8148148148148149</v>
      </c>
      <c r="H101" s="231">
        <f>'Obrada poslednjeg pitanja'!F64</f>
        <v>4.833333333333333</v>
      </c>
      <c r="I101" s="100">
        <f t="shared" si="14"/>
        <v>4.8291404612159337</v>
      </c>
      <c r="J101" s="39"/>
      <c r="K101" s="80"/>
      <c r="L101" s="39"/>
      <c r="M101" s="39"/>
    </row>
    <row r="102" spans="1:19" x14ac:dyDescent="0.2">
      <c r="A102" s="129" t="str">
        <f>C19</f>
        <v>Психологија дечје игре</v>
      </c>
      <c r="B102" s="130"/>
      <c r="C102" s="131"/>
      <c r="D102" s="87">
        <f>'Obrada poslednjeg pitanja'!F9</f>
        <v>4.4285714285714288</v>
      </c>
      <c r="E102" s="87">
        <f>'Obrada poslednjeg pitanja'!F23</f>
        <v>4.628571428571429</v>
      </c>
      <c r="F102" s="231">
        <f>'Obrada poslednjeg pitanja'!F37</f>
        <v>4.4857142857142858</v>
      </c>
      <c r="G102" s="87">
        <f>'Obrada poslednjeg pitanja'!F51</f>
        <v>4.4571428571428573</v>
      </c>
      <c r="H102" s="231">
        <f>'Obrada poslednjeg pitanja'!F65</f>
        <v>4.4857142857142858</v>
      </c>
      <c r="I102" s="100">
        <f t="shared" si="14"/>
        <v>4.4971428571428573</v>
      </c>
      <c r="J102" s="39"/>
      <c r="K102" s="80"/>
      <c r="L102" s="39"/>
      <c r="M102" s="39"/>
    </row>
    <row r="103" spans="1:19" ht="12.75" customHeight="1" x14ac:dyDescent="0.2">
      <c r="A103" s="129" t="str">
        <f t="shared" ref="A103:A107" si="15">C20</f>
        <v>Сценска уметност</v>
      </c>
      <c r="B103" s="130"/>
      <c r="C103" s="131"/>
      <c r="D103" s="87">
        <f>'Obrada poslednjeg pitanja'!F10</f>
        <v>4.7586206896551726</v>
      </c>
      <c r="E103" s="87">
        <f>'Obrada poslednjeg pitanja'!F24</f>
        <v>4.8965517241379306</v>
      </c>
      <c r="F103" s="231">
        <f>'Obrada poslednjeg pitanja'!F38</f>
        <v>4.7586206896551726</v>
      </c>
      <c r="G103" s="87">
        <f>'Obrada poslednjeg pitanja'!F52</f>
        <v>4.7586206896551726</v>
      </c>
      <c r="H103" s="231">
        <f>'Obrada poslednjeg pitanja'!F66</f>
        <v>4.7241379310344831</v>
      </c>
      <c r="I103" s="100">
        <f t="shared" si="14"/>
        <v>4.7793103448275867</v>
      </c>
      <c r="J103" s="39"/>
      <c r="K103" s="80"/>
      <c r="L103" s="39"/>
      <c r="M103" s="39"/>
      <c r="R103" s="25"/>
      <c r="S103" s="25"/>
    </row>
    <row r="104" spans="1:19" ht="12.75" customHeight="1" x14ac:dyDescent="0.2">
      <c r="A104" s="129" t="str">
        <f t="shared" si="15"/>
        <v>Основи математике за васпитаче</v>
      </c>
      <c r="B104" s="130"/>
      <c r="C104" s="131"/>
      <c r="D104" s="87">
        <f>'Obrada poslednjeg pitanja'!F11</f>
        <v>4.0263157894736841</v>
      </c>
      <c r="E104" s="87">
        <f>'Obrada poslednjeg pitanja'!F25</f>
        <v>4.3157894736842106</v>
      </c>
      <c r="F104" s="231">
        <f>'Obrada poslednjeg pitanja'!F39</f>
        <v>3.8684210526315788</v>
      </c>
      <c r="G104" s="87">
        <f>'Obrada poslednjeg pitanja'!F53</f>
        <v>3.9210526315789473</v>
      </c>
      <c r="H104" s="231">
        <f>'Obrada poslednjeg pitanja'!F67</f>
        <v>4.4736842105263159</v>
      </c>
      <c r="I104" s="100">
        <f t="shared" si="14"/>
        <v>4.1210526315789471</v>
      </c>
      <c r="J104" s="39"/>
      <c r="K104" s="80"/>
      <c r="L104" s="39"/>
      <c r="M104" s="39"/>
      <c r="R104" s="25"/>
      <c r="S104" s="25"/>
    </row>
    <row r="105" spans="1:19" ht="12.75" customHeight="1" x14ac:dyDescent="0.2">
      <c r="A105" s="129" t="str">
        <f t="shared" si="15"/>
        <v>Физичко васпитање и активности у природи</v>
      </c>
      <c r="B105" s="130"/>
      <c r="C105" s="131"/>
      <c r="D105" s="87">
        <f>'Obrada poslednjeg pitanja'!F12</f>
        <v>4.5357142857142856</v>
      </c>
      <c r="E105" s="87">
        <f>'Obrada poslednjeg pitanja'!F26</f>
        <v>4.6785714285714288</v>
      </c>
      <c r="F105" s="231">
        <f>'Obrada poslednjeg pitanja'!F40</f>
        <v>4.6428571428571432</v>
      </c>
      <c r="G105" s="87">
        <f>'Obrada poslednjeg pitanja'!F54</f>
        <v>4.5714285714285712</v>
      </c>
      <c r="H105" s="231">
        <f>'Obrada poslednjeg pitanja'!F68</f>
        <v>4.7142857142857144</v>
      </c>
      <c r="I105" s="100">
        <f t="shared" si="14"/>
        <v>4.628571428571429</v>
      </c>
      <c r="J105" s="39"/>
      <c r="K105" s="80"/>
      <c r="L105" s="39"/>
      <c r="M105" s="39"/>
      <c r="R105" s="25"/>
      <c r="S105" s="25"/>
    </row>
    <row r="106" spans="1:19" ht="12.75" customHeight="1" x14ac:dyDescent="0.2">
      <c r="A106" s="129" t="str">
        <f t="shared" si="15"/>
        <v xml:space="preserve">Луткарска радионица </v>
      </c>
      <c r="B106" s="130"/>
      <c r="C106" s="131"/>
      <c r="D106" s="87">
        <f>'Obrada poslednjeg pitanja'!F13</f>
        <v>4.709677419354839</v>
      </c>
      <c r="E106" s="87">
        <f>'Obrada poslednjeg pitanja'!F27</f>
        <v>4.806451612903226</v>
      </c>
      <c r="F106" s="231">
        <f>'Obrada poslednjeg pitanja'!F41</f>
        <v>4.806451612903226</v>
      </c>
      <c r="G106" s="87">
        <f>'Obrada poslednjeg pitanja'!F55</f>
        <v>4.741935483870968</v>
      </c>
      <c r="H106" s="231">
        <f>'Obrada poslednjeg pitanja'!F69</f>
        <v>4.774193548387097</v>
      </c>
      <c r="I106" s="100">
        <f t="shared" si="14"/>
        <v>4.7677419354838708</v>
      </c>
      <c r="J106" s="39"/>
      <c r="K106" s="80"/>
      <c r="L106" s="39"/>
      <c r="M106" s="39"/>
      <c r="R106" s="25"/>
      <c r="S106" s="25"/>
    </row>
    <row r="107" spans="1:19" x14ac:dyDescent="0.2">
      <c r="A107" s="129" t="str">
        <f t="shared" si="15"/>
        <v>Дидактичко-игровна средства</v>
      </c>
      <c r="B107" s="130"/>
      <c r="C107" s="131"/>
      <c r="D107" s="87">
        <f>'Obrada poslednjeg pitanja'!F14</f>
        <v>4.8684210526315788</v>
      </c>
      <c r="E107" s="87">
        <f>'Obrada poslednjeg pitanja'!F28</f>
        <v>4.9210526315789478</v>
      </c>
      <c r="F107" s="231">
        <f>'Obrada poslednjeg pitanja'!F42</f>
        <v>4.8947368421052628</v>
      </c>
      <c r="G107" s="87">
        <f>'Obrada poslednjeg pitanja'!F56</f>
        <v>4.8684210526315788</v>
      </c>
      <c r="H107" s="231">
        <f>'Obrada poslednjeg pitanja'!F70</f>
        <v>4.8684210526315788</v>
      </c>
      <c r="I107" s="100">
        <f t="shared" si="14"/>
        <v>4.8842105263157896</v>
      </c>
      <c r="J107" s="39"/>
      <c r="K107" s="80"/>
      <c r="L107" s="39"/>
      <c r="M107" s="39"/>
    </row>
    <row r="108" spans="1:19" x14ac:dyDescent="0.2">
      <c r="A108" s="125" t="s">
        <v>63</v>
      </c>
      <c r="B108" s="125"/>
      <c r="C108" s="125"/>
      <c r="D108" s="100">
        <f>AVERAGE(D98:D107)</f>
        <v>4.5840283628363947</v>
      </c>
      <c r="E108" s="100">
        <f t="shared" ref="E108:H108" si="16">AVERAGE(E98:E107)</f>
        <v>4.7209828081986345</v>
      </c>
      <c r="F108" s="100">
        <f t="shared" si="16"/>
        <v>4.6306801625866658</v>
      </c>
      <c r="G108" s="100">
        <f t="shared" si="16"/>
        <v>4.6016749434456248</v>
      </c>
      <c r="H108" s="100">
        <f t="shared" si="16"/>
        <v>4.7073770075912806</v>
      </c>
      <c r="I108" s="232">
        <f t="shared" si="14"/>
        <v>4.6489486569317204</v>
      </c>
      <c r="J108" s="80"/>
      <c r="K108" s="80"/>
      <c r="L108" s="39"/>
      <c r="M108" s="39"/>
    </row>
    <row r="109" spans="1:19" x14ac:dyDescent="0.2">
      <c r="D109" s="1"/>
      <c r="E109" s="1"/>
      <c r="F109" s="1"/>
      <c r="G109" s="1"/>
      <c r="H109" s="95"/>
      <c r="I109" s="1"/>
      <c r="R109" s="15"/>
    </row>
    <row r="110" spans="1:19" x14ac:dyDescent="0.2">
      <c r="A110" s="123" t="s">
        <v>11</v>
      </c>
      <c r="B110" s="123"/>
      <c r="C110" s="123"/>
      <c r="D110" s="126" t="s">
        <v>37</v>
      </c>
      <c r="E110" s="126"/>
      <c r="F110" s="126"/>
      <c r="G110" s="126"/>
      <c r="H110" s="126"/>
      <c r="I110" s="19"/>
      <c r="J110" s="19"/>
      <c r="K110" s="17"/>
    </row>
    <row r="111" spans="1:19" ht="12.75" customHeight="1" x14ac:dyDescent="0.2">
      <c r="A111" s="123"/>
      <c r="B111" s="123"/>
      <c r="C111" s="123"/>
      <c r="D111" s="104" t="s">
        <v>12</v>
      </c>
      <c r="E111" s="104" t="s">
        <v>60</v>
      </c>
      <c r="F111" s="105" t="s">
        <v>61</v>
      </c>
      <c r="G111" s="104" t="s">
        <v>15</v>
      </c>
      <c r="H111" s="105" t="s">
        <v>62</v>
      </c>
      <c r="I111" s="15"/>
      <c r="J111" s="99"/>
      <c r="K111" s="79"/>
    </row>
    <row r="112" spans="1:19" x14ac:dyDescent="0.2">
      <c r="A112" s="129" t="str">
        <f t="shared" ref="A112:A115" si="17">C15</f>
        <v>Методика развоја говора 1</v>
      </c>
      <c r="B112" s="130"/>
      <c r="C112" s="131"/>
      <c r="D112" s="98">
        <f>SUM('Obrada poslednjeg pitanja'!A5:E5)</f>
        <v>60</v>
      </c>
      <c r="E112" s="98">
        <f>SUM('Obrada poslednjeg pitanja'!A19:E19)</f>
        <v>60</v>
      </c>
      <c r="F112" s="98">
        <f>SUM('Obrada poslednjeg pitanja'!A33:E33)</f>
        <v>60</v>
      </c>
      <c r="G112" s="98">
        <f>SUM('Obrada poslednjeg pitanja'!A47:E47)</f>
        <v>60</v>
      </c>
      <c r="H112" s="98">
        <f>SUM('Obrada poslednjeg pitanja'!A61:E61)</f>
        <v>60</v>
      </c>
      <c r="I112" s="15"/>
      <c r="J112" s="101"/>
      <c r="K112" s="81"/>
    </row>
    <row r="113" spans="1:11" x14ac:dyDescent="0.2">
      <c r="A113" s="129" t="str">
        <f t="shared" si="17"/>
        <v>Методика упознавања околине 1</v>
      </c>
      <c r="B113" s="130"/>
      <c r="C113" s="131"/>
      <c r="D113" s="98">
        <f>SUM('Obrada poslednjeg pitanja'!A6:E6)</f>
        <v>60</v>
      </c>
      <c r="E113" s="98">
        <f>SUM('Obrada poslednjeg pitanja'!A20:E20)</f>
        <v>60</v>
      </c>
      <c r="F113" s="98">
        <f>SUM('Obrada poslednjeg pitanja'!A34:E34)</f>
        <v>60</v>
      </c>
      <c r="G113" s="98">
        <f>SUM('Obrada poslednjeg pitanja'!A48:E48)</f>
        <v>60</v>
      </c>
      <c r="H113" s="98">
        <f>SUM('Obrada poslednjeg pitanja'!A62:E62)</f>
        <v>60</v>
      </c>
      <c r="I113" s="15"/>
      <c r="J113" s="101"/>
      <c r="K113" s="81"/>
    </row>
    <row r="114" spans="1:11" x14ac:dyDescent="0.2">
      <c r="A114" s="129" t="str">
        <f t="shared" si="17"/>
        <v>Методика музичког васпитања 1</v>
      </c>
      <c r="B114" s="130"/>
      <c r="C114" s="131"/>
      <c r="D114" s="98">
        <f>SUM('Obrada poslednjeg pitanja'!A7:E7)</f>
        <v>60</v>
      </c>
      <c r="E114" s="98">
        <f>SUM('Obrada poslednjeg pitanja'!A21:E21)</f>
        <v>59</v>
      </c>
      <c r="F114" s="98">
        <f>SUM('Obrada poslednjeg pitanja'!A35:E35)</f>
        <v>60</v>
      </c>
      <c r="G114" s="98">
        <f>SUM('Obrada poslednjeg pitanja'!A49:E49)</f>
        <v>60</v>
      </c>
      <c r="H114" s="98">
        <f>SUM('Obrada poslednjeg pitanja'!A63:E63)</f>
        <v>60</v>
      </c>
      <c r="I114" s="15"/>
      <c r="J114" s="101"/>
      <c r="K114" s="81"/>
    </row>
    <row r="115" spans="1:11" x14ac:dyDescent="0.2">
      <c r="A115" s="129" t="str">
        <f t="shared" si="17"/>
        <v>Стручно педагошка пракса 2</v>
      </c>
      <c r="B115" s="130"/>
      <c r="C115" s="131"/>
      <c r="D115" s="98">
        <f>SUM('Obrada poslednjeg pitanja'!A8:E8)</f>
        <v>54</v>
      </c>
      <c r="E115" s="98">
        <f>SUM('Obrada poslednjeg pitanja'!A22:E22)</f>
        <v>53</v>
      </c>
      <c r="F115" s="98">
        <f>SUM('Obrada poslednjeg pitanja'!A36:E36)</f>
        <v>54</v>
      </c>
      <c r="G115" s="98">
        <f>SUM('Obrada poslednjeg pitanja'!A50:E50)</f>
        <v>54</v>
      </c>
      <c r="H115" s="98">
        <f>SUM('Obrada poslednjeg pitanja'!A64:E64)</f>
        <v>54</v>
      </c>
      <c r="I115" s="15"/>
      <c r="J115" s="101"/>
      <c r="K115" s="81"/>
    </row>
    <row r="116" spans="1:11" x14ac:dyDescent="0.2">
      <c r="A116" s="129" t="str">
        <f t="shared" ref="A116:A121" si="18">C19</f>
        <v>Психологија дечје игре</v>
      </c>
      <c r="B116" s="130"/>
      <c r="C116" s="131"/>
      <c r="D116" s="98">
        <f>SUM('Obrada poslednjeg pitanja'!A9:E9)</f>
        <v>35</v>
      </c>
      <c r="E116" s="98">
        <f>SUM('Obrada poslednjeg pitanja'!A23:E23)</f>
        <v>35</v>
      </c>
      <c r="F116" s="98">
        <f>SUM('Obrada poslednjeg pitanja'!A37:E37)</f>
        <v>35</v>
      </c>
      <c r="G116" s="98">
        <f>SUM('Obrada poslednjeg pitanja'!A51:E51)</f>
        <v>35</v>
      </c>
      <c r="H116" s="98">
        <f>SUM('Obrada poslednjeg pitanja'!A65:E65)</f>
        <v>35</v>
      </c>
      <c r="I116" s="15"/>
      <c r="J116" s="101"/>
      <c r="K116" s="81"/>
    </row>
    <row r="117" spans="1:11" x14ac:dyDescent="0.2">
      <c r="A117" s="129" t="str">
        <f t="shared" si="18"/>
        <v>Сценска уметност</v>
      </c>
      <c r="B117" s="130"/>
      <c r="C117" s="131"/>
      <c r="D117" s="98">
        <f>SUM('Obrada poslednjeg pitanja'!A10:E10)</f>
        <v>29</v>
      </c>
      <c r="E117" s="98">
        <f>SUM('Obrada poslednjeg pitanja'!A24:E24)</f>
        <v>29</v>
      </c>
      <c r="F117" s="98">
        <f>SUM('Obrada poslednjeg pitanja'!A38:E38)</f>
        <v>29</v>
      </c>
      <c r="G117" s="98">
        <f>SUM('Obrada poslednjeg pitanja'!A52:E52)</f>
        <v>29</v>
      </c>
      <c r="H117" s="98">
        <f>SUM('Obrada poslednjeg pitanja'!A66:E66)</f>
        <v>29</v>
      </c>
      <c r="I117" s="15"/>
      <c r="J117" s="101"/>
      <c r="K117" s="81"/>
    </row>
    <row r="118" spans="1:11" x14ac:dyDescent="0.2">
      <c r="A118" s="129" t="str">
        <f t="shared" si="18"/>
        <v>Основи математике за васпитаче</v>
      </c>
      <c r="B118" s="130"/>
      <c r="C118" s="131"/>
      <c r="D118" s="98">
        <f>SUM('Obrada poslednjeg pitanja'!A11:E11)</f>
        <v>38</v>
      </c>
      <c r="E118" s="98">
        <f>SUM('Obrada poslednjeg pitanja'!A25:E25)</f>
        <v>38</v>
      </c>
      <c r="F118" s="98">
        <f>SUM('Obrada poslednjeg pitanja'!A39:E39)</f>
        <v>38</v>
      </c>
      <c r="G118" s="98">
        <f>SUM('Obrada poslednjeg pitanja'!A53:E53)</f>
        <v>38</v>
      </c>
      <c r="H118" s="98">
        <f>SUM('Obrada poslednjeg pitanja'!A67:E67)</f>
        <v>38</v>
      </c>
      <c r="I118" s="15"/>
      <c r="J118" s="101"/>
      <c r="K118" s="81"/>
    </row>
    <row r="119" spans="1:11" x14ac:dyDescent="0.2">
      <c r="A119" s="129" t="str">
        <f t="shared" si="18"/>
        <v>Физичко васпитање и активности у природи</v>
      </c>
      <c r="B119" s="130"/>
      <c r="C119" s="131"/>
      <c r="D119" s="98">
        <f>SUM('Obrada poslednjeg pitanja'!A12:E12)</f>
        <v>28</v>
      </c>
      <c r="E119" s="98">
        <f>SUM('Obrada poslednjeg pitanja'!A26:E26)</f>
        <v>28</v>
      </c>
      <c r="F119" s="98">
        <f>SUM('Obrada poslednjeg pitanja'!A40:E40)</f>
        <v>28</v>
      </c>
      <c r="G119" s="98">
        <f>SUM('Obrada poslednjeg pitanja'!A54:E54)</f>
        <v>28</v>
      </c>
      <c r="H119" s="98">
        <f>SUM('Obrada poslednjeg pitanja'!A68:E68)</f>
        <v>28</v>
      </c>
      <c r="I119" s="15"/>
      <c r="J119" s="101"/>
      <c r="K119" s="81"/>
    </row>
    <row r="120" spans="1:11" x14ac:dyDescent="0.2">
      <c r="A120" s="129" t="str">
        <f t="shared" si="18"/>
        <v xml:space="preserve">Луткарска радионица </v>
      </c>
      <c r="B120" s="130"/>
      <c r="C120" s="131"/>
      <c r="D120" s="98">
        <f>SUM('Obrada poslednjeg pitanja'!A13:E13)</f>
        <v>31</v>
      </c>
      <c r="E120" s="98">
        <f>SUM('Obrada poslednjeg pitanja'!A27:E27)</f>
        <v>31</v>
      </c>
      <c r="F120" s="98">
        <f>SUM('Obrada poslednjeg pitanja'!A41:E41)</f>
        <v>31</v>
      </c>
      <c r="G120" s="98">
        <f>SUM('Obrada poslednjeg pitanja'!A55:E55)</f>
        <v>31</v>
      </c>
      <c r="H120" s="98">
        <f>SUM('Obrada poslednjeg pitanja'!A69:E69)</f>
        <v>31</v>
      </c>
      <c r="I120" s="15"/>
      <c r="J120" s="101"/>
      <c r="K120" s="81"/>
    </row>
    <row r="121" spans="1:11" x14ac:dyDescent="0.2">
      <c r="A121" s="129" t="str">
        <f t="shared" si="18"/>
        <v>Дидактичко-игровна средства</v>
      </c>
      <c r="B121" s="130"/>
      <c r="C121" s="131"/>
      <c r="D121" s="98">
        <f>SUM('Obrada poslednjeg pitanja'!A14:E14)</f>
        <v>38</v>
      </c>
      <c r="E121" s="98">
        <f>SUM('Obrada poslednjeg pitanja'!A28:E28)</f>
        <v>38</v>
      </c>
      <c r="F121" s="98">
        <f>SUM('Obrada poslednjeg pitanja'!A42:E42)</f>
        <v>38</v>
      </c>
      <c r="G121" s="98">
        <f>SUM('Obrada poslednjeg pitanja'!A56:E56)</f>
        <v>38</v>
      </c>
      <c r="H121" s="98">
        <f>SUM('Obrada poslednjeg pitanja'!A70:E70)</f>
        <v>38</v>
      </c>
      <c r="I121" s="15"/>
      <c r="J121" s="101"/>
      <c r="K121" s="81"/>
    </row>
    <row r="124" spans="1:11" x14ac:dyDescent="0.2">
      <c r="A124" s="123" t="s">
        <v>11</v>
      </c>
      <c r="B124" s="123"/>
      <c r="C124" s="123"/>
      <c r="D124" s="106" t="s">
        <v>38</v>
      </c>
      <c r="E124" s="106"/>
      <c r="F124" s="106"/>
      <c r="G124" s="106"/>
      <c r="H124" s="106"/>
      <c r="I124" s="19"/>
      <c r="J124" s="19"/>
      <c r="K124" s="17"/>
    </row>
    <row r="125" spans="1:11" ht="12.75" customHeight="1" x14ac:dyDescent="0.2">
      <c r="A125" s="123"/>
      <c r="B125" s="123"/>
      <c r="C125" s="123"/>
      <c r="D125" s="104" t="s">
        <v>12</v>
      </c>
      <c r="E125" s="104" t="s">
        <v>60</v>
      </c>
      <c r="F125" s="105" t="s">
        <v>61</v>
      </c>
      <c r="G125" s="104" t="s">
        <v>15</v>
      </c>
      <c r="H125" s="105" t="s">
        <v>62</v>
      </c>
      <c r="I125" s="15"/>
      <c r="J125" s="79"/>
      <c r="K125" s="79"/>
    </row>
    <row r="126" spans="1:11" x14ac:dyDescent="0.2">
      <c r="A126" s="129" t="str">
        <f t="shared" ref="A126:A128" si="19">C15</f>
        <v>Методика развоја говора 1</v>
      </c>
      <c r="B126" s="130"/>
      <c r="C126" s="131"/>
      <c r="D126" s="96">
        <f>D112/$J$7</f>
        <v>1</v>
      </c>
      <c r="E126" s="96">
        <f>E112/$J$7</f>
        <v>1</v>
      </c>
      <c r="F126" s="96">
        <f>F112/$J$7</f>
        <v>1</v>
      </c>
      <c r="G126" s="96">
        <f>G112/$J$7</f>
        <v>1</v>
      </c>
      <c r="H126" s="96">
        <f>H112/$J$7</f>
        <v>1</v>
      </c>
      <c r="I126" s="15"/>
      <c r="J126" s="82"/>
      <c r="K126" s="82"/>
    </row>
    <row r="127" spans="1:11" x14ac:dyDescent="0.2">
      <c r="A127" s="129" t="str">
        <f t="shared" si="19"/>
        <v>Методика упознавања околине 1</v>
      </c>
      <c r="B127" s="130"/>
      <c r="C127" s="131"/>
      <c r="D127" s="96">
        <f t="shared" ref="D127:F135" si="20">D113/$J$7</f>
        <v>1</v>
      </c>
      <c r="E127" s="96">
        <f t="shared" si="20"/>
        <v>1</v>
      </c>
      <c r="F127" s="96">
        <f t="shared" si="20"/>
        <v>1</v>
      </c>
      <c r="G127" s="96">
        <f t="shared" ref="G127:H135" si="21">G113/$J$7</f>
        <v>1</v>
      </c>
      <c r="H127" s="96">
        <f t="shared" si="21"/>
        <v>1</v>
      </c>
      <c r="I127" s="15"/>
      <c r="J127" s="82"/>
      <c r="K127" s="82"/>
    </row>
    <row r="128" spans="1:11" x14ac:dyDescent="0.2">
      <c r="A128" s="129" t="str">
        <f t="shared" si="19"/>
        <v>Методика музичког васпитања 1</v>
      </c>
      <c r="B128" s="130"/>
      <c r="C128" s="131"/>
      <c r="D128" s="96">
        <f t="shared" si="20"/>
        <v>1</v>
      </c>
      <c r="E128" s="96">
        <f t="shared" si="20"/>
        <v>0.98333333333333328</v>
      </c>
      <c r="F128" s="96">
        <f t="shared" si="20"/>
        <v>1</v>
      </c>
      <c r="G128" s="96">
        <f t="shared" si="21"/>
        <v>1</v>
      </c>
      <c r="H128" s="96">
        <f t="shared" si="21"/>
        <v>1</v>
      </c>
      <c r="I128" s="15"/>
      <c r="J128" s="82"/>
      <c r="K128" s="82"/>
    </row>
    <row r="129" spans="1:11" x14ac:dyDescent="0.2">
      <c r="A129" s="129" t="str">
        <f>C18</f>
        <v>Стручно педагошка пракса 2</v>
      </c>
      <c r="B129" s="130"/>
      <c r="C129" s="131"/>
      <c r="D129" s="96">
        <f t="shared" si="20"/>
        <v>0.9</v>
      </c>
      <c r="E129" s="96">
        <f t="shared" si="20"/>
        <v>0.8833333333333333</v>
      </c>
      <c r="F129" s="96">
        <f t="shared" si="20"/>
        <v>0.9</v>
      </c>
      <c r="G129" s="96">
        <f t="shared" si="21"/>
        <v>0.9</v>
      </c>
      <c r="H129" s="96">
        <f t="shared" si="21"/>
        <v>0.9</v>
      </c>
      <c r="I129" s="15"/>
      <c r="J129" s="82"/>
      <c r="K129" s="82"/>
    </row>
    <row r="130" spans="1:11" x14ac:dyDescent="0.2">
      <c r="A130" s="129" t="str">
        <f>C19</f>
        <v>Психологија дечје игре</v>
      </c>
      <c r="B130" s="130"/>
      <c r="C130" s="131"/>
      <c r="D130" s="96">
        <f t="shared" si="20"/>
        <v>0.58333333333333337</v>
      </c>
      <c r="E130" s="96">
        <f t="shared" si="20"/>
        <v>0.58333333333333337</v>
      </c>
      <c r="F130" s="96">
        <f t="shared" si="20"/>
        <v>0.58333333333333337</v>
      </c>
      <c r="G130" s="96">
        <f t="shared" si="21"/>
        <v>0.58333333333333337</v>
      </c>
      <c r="H130" s="96">
        <f t="shared" si="21"/>
        <v>0.58333333333333337</v>
      </c>
      <c r="I130" s="15"/>
      <c r="J130" s="82"/>
      <c r="K130" s="82"/>
    </row>
    <row r="131" spans="1:11" x14ac:dyDescent="0.2">
      <c r="A131" s="129" t="str">
        <f t="shared" ref="A131:A135" si="22">C20</f>
        <v>Сценска уметност</v>
      </c>
      <c r="B131" s="130"/>
      <c r="C131" s="131"/>
      <c r="D131" s="96">
        <f t="shared" si="20"/>
        <v>0.48333333333333334</v>
      </c>
      <c r="E131" s="96">
        <f t="shared" si="20"/>
        <v>0.48333333333333334</v>
      </c>
      <c r="F131" s="96">
        <f t="shared" si="20"/>
        <v>0.48333333333333334</v>
      </c>
      <c r="G131" s="96">
        <f t="shared" si="21"/>
        <v>0.48333333333333334</v>
      </c>
      <c r="H131" s="96">
        <f t="shared" si="21"/>
        <v>0.48333333333333334</v>
      </c>
      <c r="I131" s="15"/>
      <c r="J131" s="82"/>
      <c r="K131" s="82"/>
    </row>
    <row r="132" spans="1:11" x14ac:dyDescent="0.2">
      <c r="A132" s="129" t="str">
        <f t="shared" si="22"/>
        <v>Основи математике за васпитаче</v>
      </c>
      <c r="B132" s="130"/>
      <c r="C132" s="131"/>
      <c r="D132" s="96">
        <f t="shared" si="20"/>
        <v>0.6333333333333333</v>
      </c>
      <c r="E132" s="96">
        <f t="shared" si="20"/>
        <v>0.6333333333333333</v>
      </c>
      <c r="F132" s="96">
        <f t="shared" si="20"/>
        <v>0.6333333333333333</v>
      </c>
      <c r="G132" s="96">
        <f t="shared" si="21"/>
        <v>0.6333333333333333</v>
      </c>
      <c r="H132" s="96">
        <f t="shared" si="21"/>
        <v>0.6333333333333333</v>
      </c>
      <c r="I132" s="15"/>
      <c r="J132" s="82"/>
      <c r="K132" s="82"/>
    </row>
    <row r="133" spans="1:11" x14ac:dyDescent="0.2">
      <c r="A133" s="129" t="str">
        <f t="shared" si="22"/>
        <v>Физичко васпитање и активности у природи</v>
      </c>
      <c r="B133" s="130"/>
      <c r="C133" s="131"/>
      <c r="D133" s="96">
        <f t="shared" si="20"/>
        <v>0.46666666666666667</v>
      </c>
      <c r="E133" s="96">
        <f t="shared" si="20"/>
        <v>0.46666666666666667</v>
      </c>
      <c r="F133" s="96">
        <f t="shared" si="20"/>
        <v>0.46666666666666667</v>
      </c>
      <c r="G133" s="96">
        <f t="shared" si="21"/>
        <v>0.46666666666666667</v>
      </c>
      <c r="H133" s="96">
        <f t="shared" si="21"/>
        <v>0.46666666666666667</v>
      </c>
      <c r="I133" s="15"/>
      <c r="J133" s="82"/>
      <c r="K133" s="82"/>
    </row>
    <row r="134" spans="1:11" x14ac:dyDescent="0.2">
      <c r="A134" s="129" t="str">
        <f t="shared" si="22"/>
        <v xml:space="preserve">Луткарска радионица </v>
      </c>
      <c r="B134" s="130"/>
      <c r="C134" s="131"/>
      <c r="D134" s="96">
        <f t="shared" si="20"/>
        <v>0.51666666666666672</v>
      </c>
      <c r="E134" s="96">
        <f t="shared" si="20"/>
        <v>0.51666666666666672</v>
      </c>
      <c r="F134" s="96">
        <f t="shared" si="20"/>
        <v>0.51666666666666672</v>
      </c>
      <c r="G134" s="96">
        <f t="shared" si="21"/>
        <v>0.51666666666666672</v>
      </c>
      <c r="H134" s="96">
        <f t="shared" si="21"/>
        <v>0.51666666666666672</v>
      </c>
      <c r="I134" s="15"/>
      <c r="J134" s="82"/>
      <c r="K134" s="82"/>
    </row>
    <row r="135" spans="1:11" x14ac:dyDescent="0.2">
      <c r="A135" s="129" t="str">
        <f t="shared" si="22"/>
        <v>Дидактичко-игровна средства</v>
      </c>
      <c r="B135" s="130"/>
      <c r="C135" s="131"/>
      <c r="D135" s="96">
        <f t="shared" si="20"/>
        <v>0.6333333333333333</v>
      </c>
      <c r="E135" s="96">
        <f t="shared" si="20"/>
        <v>0.6333333333333333</v>
      </c>
      <c r="F135" s="96">
        <f t="shared" si="20"/>
        <v>0.6333333333333333</v>
      </c>
      <c r="G135" s="96">
        <f t="shared" si="21"/>
        <v>0.6333333333333333</v>
      </c>
      <c r="H135" s="96">
        <f t="shared" si="21"/>
        <v>0.6333333333333333</v>
      </c>
      <c r="I135" s="15"/>
      <c r="J135" s="82"/>
      <c r="K135" s="82"/>
    </row>
    <row r="138" spans="1:11" x14ac:dyDescent="0.2">
      <c r="B138" s="121" t="s">
        <v>66</v>
      </c>
    </row>
    <row r="139" spans="1:11" x14ac:dyDescent="0.2">
      <c r="B139" s="121" t="s">
        <v>67</v>
      </c>
    </row>
    <row r="140" spans="1:11" x14ac:dyDescent="0.2">
      <c r="B140" s="121" t="s">
        <v>68</v>
      </c>
      <c r="C140" t="s">
        <v>69</v>
      </c>
    </row>
  </sheetData>
  <mergeCells count="113">
    <mergeCell ref="N12:O13"/>
    <mergeCell ref="P12:P14"/>
    <mergeCell ref="A135:C135"/>
    <mergeCell ref="A129:C129"/>
    <mergeCell ref="J5:K5"/>
    <mergeCell ref="A126:C126"/>
    <mergeCell ref="A127:C127"/>
    <mergeCell ref="A128:C128"/>
    <mergeCell ref="A134:C134"/>
    <mergeCell ref="A120:C120"/>
    <mergeCell ref="B92:F92"/>
    <mergeCell ref="B88:F88"/>
    <mergeCell ref="K13:K14"/>
    <mergeCell ref="L13:L14"/>
    <mergeCell ref="C15:E15"/>
    <mergeCell ref="C18:E18"/>
    <mergeCell ref="C16:E16"/>
    <mergeCell ref="C75:E75"/>
    <mergeCell ref="C77:E77"/>
    <mergeCell ref="B81:D81"/>
    <mergeCell ref="B83:D83"/>
    <mergeCell ref="B90:F90"/>
    <mergeCell ref="E36:F36"/>
    <mergeCell ref="C41:E41"/>
    <mergeCell ref="A1:L1"/>
    <mergeCell ref="A3:L3"/>
    <mergeCell ref="F5:I5"/>
    <mergeCell ref="F7:I7"/>
    <mergeCell ref="A48:E48"/>
    <mergeCell ref="C55:E55"/>
    <mergeCell ref="A110:C111"/>
    <mergeCell ref="A87:G87"/>
    <mergeCell ref="B89:F89"/>
    <mergeCell ref="A15:A18"/>
    <mergeCell ref="C17:E17"/>
    <mergeCell ref="A27:H27"/>
    <mergeCell ref="A39:D39"/>
    <mergeCell ref="C44:E44"/>
    <mergeCell ref="C22:E22"/>
    <mergeCell ref="F13:J13"/>
    <mergeCell ref="C14:E14"/>
    <mergeCell ref="C24:E24"/>
    <mergeCell ref="A19:A24"/>
    <mergeCell ref="C20:E20"/>
    <mergeCell ref="C19:E19"/>
    <mergeCell ref="B84:D84"/>
    <mergeCell ref="B85:D85"/>
    <mergeCell ref="B91:F91"/>
    <mergeCell ref="C42:E42"/>
    <mergeCell ref="C43:E43"/>
    <mergeCell ref="C40:E40"/>
    <mergeCell ref="A80:H80"/>
    <mergeCell ref="C49:E49"/>
    <mergeCell ref="C61:E61"/>
    <mergeCell ref="A66:A69"/>
    <mergeCell ref="A70:A75"/>
    <mergeCell ref="C70:E70"/>
    <mergeCell ref="A64:E64"/>
    <mergeCell ref="C69:E69"/>
    <mergeCell ref="C66:E66"/>
    <mergeCell ref="C67:E67"/>
    <mergeCell ref="C50:E50"/>
    <mergeCell ref="C51:E51"/>
    <mergeCell ref="A50:A53"/>
    <mergeCell ref="A54:A59"/>
    <mergeCell ref="C57:E57"/>
    <mergeCell ref="C76:E76"/>
    <mergeCell ref="A133:C133"/>
    <mergeCell ref="A98:C98"/>
    <mergeCell ref="A107:C107"/>
    <mergeCell ref="A112:C112"/>
    <mergeCell ref="A121:C121"/>
    <mergeCell ref="C21:E21"/>
    <mergeCell ref="C23:E23"/>
    <mergeCell ref="C56:E56"/>
    <mergeCell ref="C58:E58"/>
    <mergeCell ref="C72:E72"/>
    <mergeCell ref="C73:E73"/>
    <mergeCell ref="C74:E74"/>
    <mergeCell ref="A104:C104"/>
    <mergeCell ref="A106:C106"/>
    <mergeCell ref="C65:E65"/>
    <mergeCell ref="C52:E52"/>
    <mergeCell ref="C53:E53"/>
    <mergeCell ref="C54:E54"/>
    <mergeCell ref="C59:E59"/>
    <mergeCell ref="C71:E71"/>
    <mergeCell ref="C68:E68"/>
    <mergeCell ref="C60:E60"/>
    <mergeCell ref="A95:L95"/>
    <mergeCell ref="B82:D82"/>
    <mergeCell ref="A96:C97"/>
    <mergeCell ref="I96:I97"/>
    <mergeCell ref="A108:C108"/>
    <mergeCell ref="D110:H110"/>
    <mergeCell ref="D96:H96"/>
    <mergeCell ref="A130:C130"/>
    <mergeCell ref="A131:C131"/>
    <mergeCell ref="A132:C132"/>
    <mergeCell ref="A103:C103"/>
    <mergeCell ref="A101:C101"/>
    <mergeCell ref="A102:C102"/>
    <mergeCell ref="A99:C99"/>
    <mergeCell ref="A105:C105"/>
    <mergeCell ref="A100:C100"/>
    <mergeCell ref="A113:C113"/>
    <mergeCell ref="A115:C115"/>
    <mergeCell ref="A124:C125"/>
    <mergeCell ref="A114:C114"/>
    <mergeCell ref="A116:C116"/>
    <mergeCell ref="A117:C117"/>
    <mergeCell ref="A118:C118"/>
    <mergeCell ref="A119:C119"/>
  </mergeCells>
  <phoneticPr fontId="5" type="noConversion"/>
  <pageMargins left="0.51181102362204722" right="0.51181102362204722" top="0.59055118110236227" bottom="0.59055118110236227" header="0.19685039370078741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54"/>
  <sheetViews>
    <sheetView workbookViewId="0">
      <selection activeCell="BJ3" sqref="BJ3"/>
    </sheetView>
  </sheetViews>
  <sheetFormatPr defaultRowHeight="12.75" x14ac:dyDescent="0.2"/>
  <cols>
    <col min="1" max="1" width="3.28515625" customWidth="1"/>
    <col min="2" max="2" width="10.7109375" customWidth="1"/>
    <col min="3" max="3" width="18.5703125" customWidth="1"/>
    <col min="4" max="63" width="2.7109375" customWidth="1"/>
    <col min="64" max="64" width="3.42578125" customWidth="1"/>
  </cols>
  <sheetData>
    <row r="1" spans="1:63" x14ac:dyDescent="0.2">
      <c r="D1" s="211" t="s">
        <v>19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1"/>
      <c r="BF1" s="211"/>
      <c r="BG1" s="211"/>
      <c r="BH1" s="211"/>
      <c r="BI1" s="211"/>
      <c r="BJ1" s="211"/>
      <c r="BK1" s="211"/>
    </row>
    <row r="2" spans="1:63" ht="39" customHeight="1" thickBot="1" x14ac:dyDescent="0.25">
      <c r="A2" s="43" t="s">
        <v>20</v>
      </c>
      <c r="B2" s="213"/>
      <c r="C2" s="214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  <c r="BG2" s="21">
        <v>56</v>
      </c>
      <c r="BH2" s="21">
        <v>57</v>
      </c>
      <c r="BI2" s="21">
        <v>58</v>
      </c>
      <c r="BJ2" s="21">
        <v>59</v>
      </c>
      <c r="BK2" s="21">
        <v>60</v>
      </c>
    </row>
    <row r="3" spans="1:63" ht="12.75" customHeight="1" x14ac:dyDescent="0.2">
      <c r="A3" s="196">
        <v>1</v>
      </c>
      <c r="B3" s="209" t="str">
        <f>Rezultati!C15</f>
        <v>Методика развоја говора 1</v>
      </c>
      <c r="C3" s="210"/>
      <c r="D3" s="22">
        <v>5</v>
      </c>
      <c r="E3" s="22">
        <v>5</v>
      </c>
      <c r="F3" s="22">
        <v>5</v>
      </c>
      <c r="G3" s="4">
        <v>5</v>
      </c>
      <c r="H3" s="22">
        <v>2</v>
      </c>
      <c r="I3" s="22">
        <v>4</v>
      </c>
      <c r="J3" s="22">
        <v>5</v>
      </c>
      <c r="K3" s="22">
        <v>5</v>
      </c>
      <c r="L3" s="22">
        <v>5</v>
      </c>
      <c r="M3" s="22">
        <v>5</v>
      </c>
      <c r="N3" s="22">
        <v>5</v>
      </c>
      <c r="O3" s="22">
        <v>4</v>
      </c>
      <c r="P3" s="22">
        <v>2</v>
      </c>
      <c r="Q3" s="22">
        <v>5</v>
      </c>
      <c r="R3" s="22">
        <v>5</v>
      </c>
      <c r="S3" s="4">
        <v>5</v>
      </c>
      <c r="T3" s="22">
        <v>5</v>
      </c>
      <c r="U3" s="22">
        <v>5</v>
      </c>
      <c r="V3" s="22">
        <v>5</v>
      </c>
      <c r="W3" s="22">
        <v>5</v>
      </c>
      <c r="X3" s="22">
        <v>5</v>
      </c>
      <c r="Y3" s="4">
        <v>5</v>
      </c>
      <c r="Z3" s="22">
        <v>4</v>
      </c>
      <c r="AA3" s="22">
        <v>5</v>
      </c>
      <c r="AB3" s="22">
        <v>4</v>
      </c>
      <c r="AC3" s="22">
        <v>5</v>
      </c>
      <c r="AD3" s="22">
        <v>5</v>
      </c>
      <c r="AE3" s="4">
        <v>4</v>
      </c>
      <c r="AF3" s="22">
        <v>5</v>
      </c>
      <c r="AG3" s="4">
        <v>5</v>
      </c>
      <c r="AH3" s="22">
        <v>5</v>
      </c>
      <c r="AI3" s="22">
        <v>4</v>
      </c>
      <c r="AJ3" s="22">
        <v>4</v>
      </c>
      <c r="AK3" s="22">
        <v>4</v>
      </c>
      <c r="AL3" s="22">
        <v>4</v>
      </c>
      <c r="AM3" s="4">
        <v>5</v>
      </c>
      <c r="AN3" s="22">
        <v>5</v>
      </c>
      <c r="AO3" s="22">
        <v>5</v>
      </c>
      <c r="AP3" s="22">
        <v>5</v>
      </c>
      <c r="AQ3" s="22">
        <v>5</v>
      </c>
      <c r="AR3" s="22">
        <v>5</v>
      </c>
      <c r="AS3" s="22">
        <v>2</v>
      </c>
      <c r="AT3" s="22">
        <v>5</v>
      </c>
      <c r="AU3" s="22">
        <v>4</v>
      </c>
      <c r="AV3" s="22">
        <v>5</v>
      </c>
      <c r="AW3" s="22">
        <v>5</v>
      </c>
      <c r="AX3" s="22">
        <v>5</v>
      </c>
      <c r="AY3" s="22">
        <v>5</v>
      </c>
      <c r="AZ3" s="22">
        <v>5</v>
      </c>
      <c r="BA3" s="22">
        <v>5</v>
      </c>
      <c r="BB3" s="22">
        <v>4</v>
      </c>
      <c r="BC3" s="22">
        <v>5</v>
      </c>
      <c r="BD3" s="22">
        <v>5</v>
      </c>
      <c r="BE3" s="22">
        <v>3</v>
      </c>
      <c r="BF3" s="22">
        <v>4</v>
      </c>
      <c r="BG3" s="22">
        <v>5</v>
      </c>
      <c r="BH3" s="22">
        <v>4</v>
      </c>
      <c r="BI3" s="22">
        <v>3</v>
      </c>
      <c r="BJ3" s="4">
        <v>5</v>
      </c>
      <c r="BK3" s="22">
        <v>5</v>
      </c>
    </row>
    <row r="4" spans="1:63" ht="12.75" customHeight="1" x14ac:dyDescent="0.2">
      <c r="A4" s="197"/>
      <c r="B4" s="200" t="str">
        <f>Rezultati!C16</f>
        <v>Методика упознавања околине 1</v>
      </c>
      <c r="C4" s="201">
        <v>1</v>
      </c>
      <c r="D4" s="20">
        <v>5</v>
      </c>
      <c r="E4" s="20">
        <v>5</v>
      </c>
      <c r="F4" s="20">
        <v>5</v>
      </c>
      <c r="G4" s="4">
        <v>5</v>
      </c>
      <c r="H4" s="20">
        <v>5</v>
      </c>
      <c r="I4" s="20">
        <v>4</v>
      </c>
      <c r="J4" s="20">
        <v>5</v>
      </c>
      <c r="K4" s="20">
        <v>5</v>
      </c>
      <c r="L4" s="20">
        <v>5</v>
      </c>
      <c r="M4" s="20">
        <v>5</v>
      </c>
      <c r="N4" s="20">
        <v>5</v>
      </c>
      <c r="O4" s="20">
        <v>5</v>
      </c>
      <c r="P4" s="20">
        <v>5</v>
      </c>
      <c r="Q4" s="20">
        <v>5</v>
      </c>
      <c r="R4" s="20">
        <v>5</v>
      </c>
      <c r="S4" s="4">
        <v>5</v>
      </c>
      <c r="T4" s="20">
        <v>5</v>
      </c>
      <c r="U4" s="20">
        <v>5</v>
      </c>
      <c r="V4" s="20">
        <v>5</v>
      </c>
      <c r="W4" s="20">
        <v>5</v>
      </c>
      <c r="X4" s="20">
        <v>5</v>
      </c>
      <c r="Y4" s="4">
        <v>5</v>
      </c>
      <c r="Z4" s="20">
        <v>4</v>
      </c>
      <c r="AA4" s="20">
        <v>5</v>
      </c>
      <c r="AB4" s="20">
        <v>5</v>
      </c>
      <c r="AC4" s="20">
        <v>5</v>
      </c>
      <c r="AD4" s="20">
        <v>5</v>
      </c>
      <c r="AE4" s="4">
        <v>5</v>
      </c>
      <c r="AF4" s="20">
        <v>5</v>
      </c>
      <c r="AG4" s="4">
        <v>5</v>
      </c>
      <c r="AH4" s="20">
        <v>5</v>
      </c>
      <c r="AI4" s="20">
        <v>5</v>
      </c>
      <c r="AJ4" s="20">
        <v>5</v>
      </c>
      <c r="AK4" s="20">
        <v>5</v>
      </c>
      <c r="AL4" s="20">
        <v>5</v>
      </c>
      <c r="AM4" s="4">
        <v>5</v>
      </c>
      <c r="AN4" s="20">
        <v>5</v>
      </c>
      <c r="AO4" s="20">
        <v>5</v>
      </c>
      <c r="AP4" s="20">
        <v>5</v>
      </c>
      <c r="AQ4" s="20">
        <v>5</v>
      </c>
      <c r="AR4" s="20">
        <v>5</v>
      </c>
      <c r="AS4" s="20">
        <v>5</v>
      </c>
      <c r="AT4" s="20">
        <v>5</v>
      </c>
      <c r="AU4" s="20">
        <v>5</v>
      </c>
      <c r="AV4" s="20">
        <v>5</v>
      </c>
      <c r="AW4" s="20">
        <v>5</v>
      </c>
      <c r="AX4" s="20">
        <v>5</v>
      </c>
      <c r="AY4" s="20">
        <v>4</v>
      </c>
      <c r="AZ4" s="20">
        <v>5</v>
      </c>
      <c r="BA4" s="20">
        <v>5</v>
      </c>
      <c r="BB4" s="20">
        <v>5</v>
      </c>
      <c r="BC4" s="20">
        <v>5</v>
      </c>
      <c r="BD4" s="20">
        <v>5</v>
      </c>
      <c r="BE4" s="20">
        <v>5</v>
      </c>
      <c r="BF4" s="20">
        <v>4</v>
      </c>
      <c r="BG4" s="20">
        <v>5</v>
      </c>
      <c r="BH4" s="20">
        <v>5</v>
      </c>
      <c r="BI4" s="20">
        <v>4</v>
      </c>
      <c r="BJ4" s="4">
        <v>5</v>
      </c>
      <c r="BK4" s="20">
        <v>5</v>
      </c>
    </row>
    <row r="5" spans="1:63" ht="12.75" customHeight="1" x14ac:dyDescent="0.2">
      <c r="A5" s="197"/>
      <c r="B5" s="200" t="str">
        <f>Rezultati!C17</f>
        <v>Методика музичког васпитања 1</v>
      </c>
      <c r="C5" s="201">
        <v>1</v>
      </c>
      <c r="D5" s="20">
        <v>5</v>
      </c>
      <c r="E5" s="20">
        <v>5</v>
      </c>
      <c r="F5" s="20">
        <v>5</v>
      </c>
      <c r="G5" s="4">
        <v>5</v>
      </c>
      <c r="H5" s="20">
        <v>4</v>
      </c>
      <c r="I5" s="20">
        <v>4</v>
      </c>
      <c r="J5" s="20">
        <v>5</v>
      </c>
      <c r="K5" s="20">
        <v>5</v>
      </c>
      <c r="L5" s="20">
        <v>4</v>
      </c>
      <c r="M5" s="20">
        <v>4</v>
      </c>
      <c r="N5" s="20">
        <v>5</v>
      </c>
      <c r="O5" s="20">
        <v>5</v>
      </c>
      <c r="P5" s="20">
        <v>5</v>
      </c>
      <c r="Q5" s="20">
        <v>5</v>
      </c>
      <c r="R5" s="20">
        <v>5</v>
      </c>
      <c r="S5" s="4">
        <v>5</v>
      </c>
      <c r="T5" s="20">
        <v>5</v>
      </c>
      <c r="U5" s="20">
        <v>5</v>
      </c>
      <c r="V5" s="20">
        <v>5</v>
      </c>
      <c r="W5" s="20">
        <v>5</v>
      </c>
      <c r="X5" s="20">
        <v>5</v>
      </c>
      <c r="Y5" s="4">
        <v>5</v>
      </c>
      <c r="Z5" s="20">
        <v>4</v>
      </c>
      <c r="AA5" s="20">
        <v>5</v>
      </c>
      <c r="AB5" s="20">
        <v>5</v>
      </c>
      <c r="AC5" s="20">
        <v>5</v>
      </c>
      <c r="AD5" s="20">
        <v>5</v>
      </c>
      <c r="AE5" s="4">
        <v>5</v>
      </c>
      <c r="AF5" s="20">
        <v>5</v>
      </c>
      <c r="AG5" s="4">
        <v>5</v>
      </c>
      <c r="AH5" s="20">
        <v>5</v>
      </c>
      <c r="AI5" s="20">
        <v>4</v>
      </c>
      <c r="AJ5" s="20">
        <v>4</v>
      </c>
      <c r="AK5" s="20">
        <v>4</v>
      </c>
      <c r="AL5" s="20">
        <v>5</v>
      </c>
      <c r="AM5" s="4">
        <v>5</v>
      </c>
      <c r="AN5" s="20">
        <v>5</v>
      </c>
      <c r="AO5" s="20">
        <v>4</v>
      </c>
      <c r="AP5" s="20">
        <v>5</v>
      </c>
      <c r="AQ5" s="20">
        <v>4</v>
      </c>
      <c r="AR5" s="20">
        <v>5</v>
      </c>
      <c r="AS5" s="20">
        <v>5</v>
      </c>
      <c r="AT5" s="20">
        <v>5</v>
      </c>
      <c r="AU5" s="20">
        <v>5</v>
      </c>
      <c r="AV5" s="20">
        <v>4</v>
      </c>
      <c r="AW5" s="20">
        <v>5</v>
      </c>
      <c r="AX5" s="20">
        <v>5</v>
      </c>
      <c r="AY5" s="20">
        <v>4</v>
      </c>
      <c r="AZ5" s="20">
        <v>5</v>
      </c>
      <c r="BA5" s="20">
        <v>5</v>
      </c>
      <c r="BB5" s="20">
        <v>5</v>
      </c>
      <c r="BC5" s="20">
        <v>3</v>
      </c>
      <c r="BD5" s="20">
        <v>5</v>
      </c>
      <c r="BE5" s="20">
        <v>5</v>
      </c>
      <c r="BF5" s="20">
        <v>4</v>
      </c>
      <c r="BG5" s="20">
        <v>3</v>
      </c>
      <c r="BH5" s="20">
        <v>5</v>
      </c>
      <c r="BI5" s="20">
        <v>5</v>
      </c>
      <c r="BJ5" s="4">
        <v>5</v>
      </c>
      <c r="BK5" s="20">
        <v>5</v>
      </c>
    </row>
    <row r="6" spans="1:63" ht="12.75" customHeight="1" x14ac:dyDescent="0.2">
      <c r="A6" s="197"/>
      <c r="B6" s="200" t="str">
        <f>Rezultati!C18</f>
        <v>Стручно педагошка пракса 2</v>
      </c>
      <c r="C6" s="201">
        <v>1</v>
      </c>
      <c r="D6" s="20">
        <v>5</v>
      </c>
      <c r="E6" s="20">
        <v>5</v>
      </c>
      <c r="F6" s="20">
        <v>5</v>
      </c>
      <c r="G6" s="4">
        <v>5</v>
      </c>
      <c r="H6" s="20">
        <v>3</v>
      </c>
      <c r="I6" s="20">
        <v>5</v>
      </c>
      <c r="J6" s="20">
        <v>5</v>
      </c>
      <c r="K6" s="20">
        <v>5</v>
      </c>
      <c r="L6" s="20">
        <v>5</v>
      </c>
      <c r="M6" s="20">
        <v>5</v>
      </c>
      <c r="N6" s="20">
        <v>5</v>
      </c>
      <c r="O6" s="20">
        <v>5</v>
      </c>
      <c r="P6" s="20">
        <v>5</v>
      </c>
      <c r="Q6" s="20">
        <v>5</v>
      </c>
      <c r="R6" s="20">
        <v>5</v>
      </c>
      <c r="S6" s="4">
        <v>5</v>
      </c>
      <c r="T6" s="20">
        <v>5</v>
      </c>
      <c r="U6" s="20">
        <v>5</v>
      </c>
      <c r="V6" s="20">
        <v>5</v>
      </c>
      <c r="W6" s="20">
        <v>5</v>
      </c>
      <c r="X6" s="20">
        <v>5</v>
      </c>
      <c r="Y6" s="4">
        <v>5</v>
      </c>
      <c r="Z6" s="20">
        <v>5</v>
      </c>
      <c r="AA6" s="20">
        <v>5</v>
      </c>
      <c r="AB6" s="20">
        <v>5</v>
      </c>
      <c r="AC6" s="20">
        <v>5</v>
      </c>
      <c r="AD6" s="20">
        <v>5</v>
      </c>
      <c r="AE6" s="4">
        <v>5</v>
      </c>
      <c r="AF6" s="20">
        <v>5</v>
      </c>
      <c r="AG6" s="4">
        <v>5</v>
      </c>
      <c r="AH6" s="20">
        <v>4</v>
      </c>
      <c r="AI6" s="20">
        <v>4</v>
      </c>
      <c r="AJ6" s="20">
        <v>5</v>
      </c>
      <c r="AK6" s="20"/>
      <c r="AL6" s="20">
        <v>5</v>
      </c>
      <c r="AM6" s="4">
        <v>4</v>
      </c>
      <c r="AN6" s="20">
        <v>5</v>
      </c>
      <c r="AO6" s="20">
        <v>5</v>
      </c>
      <c r="AP6" s="20">
        <v>5</v>
      </c>
      <c r="AQ6" s="20">
        <v>5</v>
      </c>
      <c r="AR6" s="20">
        <v>5</v>
      </c>
      <c r="AS6" s="20">
        <v>5</v>
      </c>
      <c r="AT6" s="20">
        <v>5</v>
      </c>
      <c r="AU6" s="20">
        <v>5</v>
      </c>
      <c r="AV6" s="20">
        <v>5</v>
      </c>
      <c r="AW6" s="20">
        <v>5</v>
      </c>
      <c r="AX6" s="20">
        <v>5</v>
      </c>
      <c r="AY6" s="20">
        <v>5</v>
      </c>
      <c r="AZ6" s="20">
        <v>5</v>
      </c>
      <c r="BA6" s="20">
        <v>5</v>
      </c>
      <c r="BB6" s="20">
        <v>5</v>
      </c>
      <c r="BC6" s="20"/>
      <c r="BD6" s="20">
        <v>5</v>
      </c>
      <c r="BE6" s="20">
        <v>4</v>
      </c>
      <c r="BF6" s="20">
        <v>4</v>
      </c>
      <c r="BG6" s="20">
        <v>5</v>
      </c>
      <c r="BH6" s="20">
        <v>5</v>
      </c>
      <c r="BI6" s="20"/>
      <c r="BJ6" s="4">
        <v>5</v>
      </c>
      <c r="BK6" s="20">
        <v>5</v>
      </c>
    </row>
    <row r="7" spans="1:63" ht="12.75" customHeight="1" x14ac:dyDescent="0.2">
      <c r="A7" s="197"/>
      <c r="B7" s="200" t="str">
        <f>Rezultati!C19</f>
        <v>Психологија дечје игре</v>
      </c>
      <c r="C7" s="201">
        <v>1</v>
      </c>
      <c r="D7" s="20">
        <v>5</v>
      </c>
      <c r="E7" s="20">
        <v>5</v>
      </c>
      <c r="F7" s="20">
        <v>5</v>
      </c>
      <c r="G7" s="4">
        <v>5</v>
      </c>
      <c r="H7" s="20">
        <v>5</v>
      </c>
      <c r="I7" s="20">
        <v>4</v>
      </c>
      <c r="J7" s="20">
        <v>5</v>
      </c>
      <c r="K7" s="20"/>
      <c r="L7" s="20">
        <v>3</v>
      </c>
      <c r="M7" s="20">
        <v>4</v>
      </c>
      <c r="N7" s="20"/>
      <c r="O7" s="20"/>
      <c r="P7" s="20">
        <v>5</v>
      </c>
      <c r="Q7" s="20">
        <v>5</v>
      </c>
      <c r="R7" s="20"/>
      <c r="S7" s="4">
        <v>4</v>
      </c>
      <c r="T7" s="20"/>
      <c r="U7" s="20">
        <v>1</v>
      </c>
      <c r="V7" s="20">
        <v>5</v>
      </c>
      <c r="W7" s="20"/>
      <c r="X7" s="20">
        <v>5</v>
      </c>
      <c r="Y7" s="4"/>
      <c r="Z7" s="20">
        <v>3</v>
      </c>
      <c r="AA7" s="20">
        <v>4</v>
      </c>
      <c r="AB7" s="20"/>
      <c r="AC7" s="20">
        <v>4</v>
      </c>
      <c r="AD7" s="20"/>
      <c r="AE7" s="4"/>
      <c r="AF7" s="20"/>
      <c r="AG7" s="4">
        <v>4</v>
      </c>
      <c r="AH7" s="20">
        <v>4</v>
      </c>
      <c r="AI7" s="20">
        <v>3</v>
      </c>
      <c r="AJ7" s="20"/>
      <c r="AK7" s="20"/>
      <c r="AL7" s="20"/>
      <c r="AM7" s="4"/>
      <c r="AN7" s="20"/>
      <c r="AO7" s="20"/>
      <c r="AP7" s="20">
        <v>4</v>
      </c>
      <c r="AQ7" s="20"/>
      <c r="AR7" s="20">
        <v>5</v>
      </c>
      <c r="AS7" s="20">
        <v>4</v>
      </c>
      <c r="AT7" s="20">
        <v>5</v>
      </c>
      <c r="AU7" s="20">
        <v>5</v>
      </c>
      <c r="AV7" s="20">
        <v>3</v>
      </c>
      <c r="AW7" s="20"/>
      <c r="AX7" s="20">
        <v>5</v>
      </c>
      <c r="AY7" s="20">
        <v>3</v>
      </c>
      <c r="AZ7" s="20">
        <v>5</v>
      </c>
      <c r="BA7" s="20"/>
      <c r="BB7" s="20">
        <v>4</v>
      </c>
      <c r="BC7" s="20">
        <v>4</v>
      </c>
      <c r="BD7" s="20">
        <v>5</v>
      </c>
      <c r="BE7" s="20">
        <v>5</v>
      </c>
      <c r="BF7" s="20">
        <v>4</v>
      </c>
      <c r="BG7" s="20">
        <v>3</v>
      </c>
      <c r="BH7" s="20"/>
      <c r="BI7" s="20">
        <v>4</v>
      </c>
      <c r="BJ7" s="4">
        <v>5</v>
      </c>
      <c r="BK7" s="20"/>
    </row>
    <row r="8" spans="1:63" ht="12.75" customHeight="1" x14ac:dyDescent="0.2">
      <c r="A8" s="197"/>
      <c r="B8" s="200" t="str">
        <f>Rezultati!C20</f>
        <v>Сценска уметност</v>
      </c>
      <c r="C8" s="201">
        <v>1</v>
      </c>
      <c r="D8" s="20">
        <v>5</v>
      </c>
      <c r="E8" s="20">
        <v>5</v>
      </c>
      <c r="F8" s="20"/>
      <c r="G8" s="4">
        <v>5</v>
      </c>
      <c r="H8" s="20">
        <v>3</v>
      </c>
      <c r="I8" s="20">
        <v>4</v>
      </c>
      <c r="J8" s="20"/>
      <c r="K8" s="20"/>
      <c r="L8" s="20"/>
      <c r="M8" s="20"/>
      <c r="N8" s="20">
        <v>5</v>
      </c>
      <c r="O8" s="20"/>
      <c r="P8" s="20">
        <v>3</v>
      </c>
      <c r="Q8" s="20">
        <v>5</v>
      </c>
      <c r="R8" s="20"/>
      <c r="S8" s="4">
        <v>4</v>
      </c>
      <c r="T8" s="20">
        <v>5</v>
      </c>
      <c r="U8" s="20">
        <v>5</v>
      </c>
      <c r="V8" s="20">
        <v>5</v>
      </c>
      <c r="W8" s="20"/>
      <c r="X8" s="20">
        <v>2</v>
      </c>
      <c r="Y8" s="4"/>
      <c r="Z8" s="20">
        <v>4</v>
      </c>
      <c r="AA8" s="20"/>
      <c r="AB8" s="20">
        <v>5</v>
      </c>
      <c r="AC8" s="20"/>
      <c r="AD8" s="20">
        <v>4</v>
      </c>
      <c r="AE8" s="4">
        <v>5</v>
      </c>
      <c r="AF8" s="20">
        <v>5</v>
      </c>
      <c r="AG8" s="4">
        <v>4</v>
      </c>
      <c r="AH8" s="20"/>
      <c r="AI8" s="20"/>
      <c r="AJ8" s="20">
        <v>5</v>
      </c>
      <c r="AK8" s="20"/>
      <c r="AL8" s="20"/>
      <c r="AM8" s="4"/>
      <c r="AN8" s="20">
        <v>4</v>
      </c>
      <c r="AO8" s="20">
        <v>5</v>
      </c>
      <c r="AP8" s="20"/>
      <c r="AQ8" s="20">
        <v>5</v>
      </c>
      <c r="AR8" s="20"/>
      <c r="AS8" s="20"/>
      <c r="AT8" s="20">
        <v>5</v>
      </c>
      <c r="AU8" s="20">
        <v>4</v>
      </c>
      <c r="AV8" s="20"/>
      <c r="AW8" s="20"/>
      <c r="AX8" s="20">
        <v>5</v>
      </c>
      <c r="AY8" s="20"/>
      <c r="AZ8" s="20">
        <v>5</v>
      </c>
      <c r="BA8" s="20"/>
      <c r="BB8" s="20"/>
      <c r="BC8" s="20"/>
      <c r="BD8" s="20">
        <v>5</v>
      </c>
      <c r="BE8" s="20"/>
      <c r="BF8" s="20"/>
      <c r="BG8" s="20">
        <v>3</v>
      </c>
      <c r="BH8" s="20">
        <v>5</v>
      </c>
      <c r="BI8" s="20"/>
      <c r="BJ8" s="4"/>
      <c r="BK8" s="20">
        <v>5</v>
      </c>
    </row>
    <row r="9" spans="1:63" ht="12.75" customHeight="1" x14ac:dyDescent="0.2">
      <c r="A9" s="197"/>
      <c r="B9" s="200" t="s">
        <v>35</v>
      </c>
      <c r="C9" s="201">
        <v>2</v>
      </c>
      <c r="D9" s="20"/>
      <c r="E9" s="20"/>
      <c r="F9" s="20"/>
      <c r="G9" s="4">
        <v>5</v>
      </c>
      <c r="H9" s="20">
        <v>4</v>
      </c>
      <c r="I9" s="20"/>
      <c r="J9" s="20"/>
      <c r="K9" s="20">
        <v>3</v>
      </c>
      <c r="L9" s="20"/>
      <c r="M9" s="20">
        <v>5</v>
      </c>
      <c r="N9" s="20">
        <v>4</v>
      </c>
      <c r="O9" s="20">
        <v>4</v>
      </c>
      <c r="P9" s="20"/>
      <c r="Q9" s="20">
        <v>5</v>
      </c>
      <c r="R9" s="20">
        <v>2</v>
      </c>
      <c r="S9" s="4">
        <v>3</v>
      </c>
      <c r="T9" s="20"/>
      <c r="U9" s="20">
        <v>5</v>
      </c>
      <c r="V9" s="20">
        <v>5</v>
      </c>
      <c r="W9" s="20">
        <v>5</v>
      </c>
      <c r="X9" s="20">
        <v>2</v>
      </c>
      <c r="Y9" s="4"/>
      <c r="Z9" s="20">
        <v>3</v>
      </c>
      <c r="AA9" s="20">
        <v>4</v>
      </c>
      <c r="AB9" s="20"/>
      <c r="AC9" s="20"/>
      <c r="AD9" s="20">
        <v>3</v>
      </c>
      <c r="AE9" s="4"/>
      <c r="AF9" s="20"/>
      <c r="AG9" s="4"/>
      <c r="AH9" s="20"/>
      <c r="AI9" s="20">
        <v>4</v>
      </c>
      <c r="AJ9" s="20"/>
      <c r="AK9" s="20">
        <v>4</v>
      </c>
      <c r="AL9" s="20">
        <v>3</v>
      </c>
      <c r="AM9" s="4">
        <v>5</v>
      </c>
      <c r="AN9" s="20">
        <v>4</v>
      </c>
      <c r="AO9" s="20">
        <v>5</v>
      </c>
      <c r="AP9" s="20"/>
      <c r="AQ9" s="20">
        <v>3</v>
      </c>
      <c r="AR9" s="20"/>
      <c r="AS9" s="20">
        <v>4</v>
      </c>
      <c r="AT9" s="20">
        <v>5</v>
      </c>
      <c r="AU9" s="20"/>
      <c r="AV9" s="20">
        <v>3</v>
      </c>
      <c r="AW9" s="20">
        <v>5</v>
      </c>
      <c r="AX9" s="20">
        <v>5</v>
      </c>
      <c r="AY9" s="20"/>
      <c r="AZ9" s="20"/>
      <c r="BA9" s="20">
        <v>3</v>
      </c>
      <c r="BB9" s="20">
        <v>4</v>
      </c>
      <c r="BC9" s="20">
        <v>3</v>
      </c>
      <c r="BD9" s="20">
        <v>4</v>
      </c>
      <c r="BE9" s="20">
        <v>5</v>
      </c>
      <c r="BF9" s="20"/>
      <c r="BG9" s="20">
        <v>3</v>
      </c>
      <c r="BH9" s="20">
        <v>4</v>
      </c>
      <c r="BI9" s="20">
        <v>4</v>
      </c>
      <c r="BJ9" s="4"/>
      <c r="BK9" s="20">
        <v>5</v>
      </c>
    </row>
    <row r="10" spans="1:63" ht="12.75" customHeight="1" x14ac:dyDescent="0.2">
      <c r="A10" s="197"/>
      <c r="B10" s="200" t="s">
        <v>49</v>
      </c>
      <c r="C10" s="201">
        <v>3</v>
      </c>
      <c r="D10" s="20"/>
      <c r="E10" s="20"/>
      <c r="F10" s="20"/>
      <c r="G10" s="4">
        <v>5</v>
      </c>
      <c r="H10" s="20">
        <v>2</v>
      </c>
      <c r="I10" s="20"/>
      <c r="J10" s="20">
        <v>5</v>
      </c>
      <c r="K10" s="20"/>
      <c r="L10" s="20">
        <v>5</v>
      </c>
      <c r="M10" s="20"/>
      <c r="N10" s="20"/>
      <c r="O10" s="20">
        <v>4</v>
      </c>
      <c r="P10" s="20"/>
      <c r="Q10" s="20">
        <v>5</v>
      </c>
      <c r="R10" s="20">
        <v>5</v>
      </c>
      <c r="S10" s="4">
        <v>4</v>
      </c>
      <c r="T10" s="20"/>
      <c r="U10" s="20">
        <v>5</v>
      </c>
      <c r="V10" s="20">
        <v>5</v>
      </c>
      <c r="W10" s="20"/>
      <c r="X10" s="20">
        <v>2</v>
      </c>
      <c r="Y10" s="4">
        <v>3</v>
      </c>
      <c r="Z10" s="20">
        <v>4</v>
      </c>
      <c r="AA10" s="20"/>
      <c r="AB10" s="20">
        <v>5</v>
      </c>
      <c r="AC10" s="20">
        <v>4</v>
      </c>
      <c r="AD10" s="20"/>
      <c r="AE10" s="4">
        <v>5</v>
      </c>
      <c r="AF10" s="20">
        <v>5</v>
      </c>
      <c r="AG10" s="4"/>
      <c r="AH10" s="20"/>
      <c r="AI10" s="20">
        <v>3</v>
      </c>
      <c r="AJ10" s="20"/>
      <c r="AK10" s="20"/>
      <c r="AL10" s="20">
        <v>5</v>
      </c>
      <c r="AM10" s="4"/>
      <c r="AN10" s="20"/>
      <c r="AO10" s="20"/>
      <c r="AP10" s="20">
        <v>3</v>
      </c>
      <c r="AQ10" s="20"/>
      <c r="AR10" s="20"/>
      <c r="AS10" s="20">
        <v>4</v>
      </c>
      <c r="AT10" s="20">
        <v>5</v>
      </c>
      <c r="AU10" s="20">
        <v>4</v>
      </c>
      <c r="AV10" s="20"/>
      <c r="AW10" s="20">
        <v>5</v>
      </c>
      <c r="AX10" s="20">
        <v>5</v>
      </c>
      <c r="AY10" s="20">
        <v>5</v>
      </c>
      <c r="AZ10" s="20"/>
      <c r="BA10" s="20">
        <v>4</v>
      </c>
      <c r="BB10" s="20">
        <v>4</v>
      </c>
      <c r="BC10" s="20"/>
      <c r="BD10" s="20">
        <v>5</v>
      </c>
      <c r="BE10" s="20"/>
      <c r="BF10" s="20">
        <v>4</v>
      </c>
      <c r="BG10" s="20">
        <v>4</v>
      </c>
      <c r="BH10" s="20"/>
      <c r="BI10" s="20"/>
      <c r="BJ10" s="4"/>
      <c r="BK10" s="20">
        <v>5</v>
      </c>
    </row>
    <row r="11" spans="1:63" ht="12.75" customHeight="1" x14ac:dyDescent="0.2">
      <c r="A11" s="197"/>
      <c r="B11" s="200" t="s">
        <v>50</v>
      </c>
      <c r="C11" s="201">
        <v>2</v>
      </c>
      <c r="D11" s="20"/>
      <c r="E11" s="20">
        <v>5</v>
      </c>
      <c r="F11" s="20">
        <v>5</v>
      </c>
      <c r="G11" s="4">
        <v>5</v>
      </c>
      <c r="H11" s="20">
        <v>5</v>
      </c>
      <c r="I11" s="20">
        <v>4</v>
      </c>
      <c r="J11" s="20">
        <v>5</v>
      </c>
      <c r="K11" s="20">
        <v>5</v>
      </c>
      <c r="L11" s="20">
        <v>5</v>
      </c>
      <c r="M11" s="20">
        <v>4</v>
      </c>
      <c r="N11" s="20">
        <v>5</v>
      </c>
      <c r="O11" s="20"/>
      <c r="P11" s="20"/>
      <c r="Q11" s="20">
        <v>5</v>
      </c>
      <c r="R11" s="20"/>
      <c r="S11" s="4">
        <v>4</v>
      </c>
      <c r="T11" s="20">
        <v>5</v>
      </c>
      <c r="U11" s="20">
        <v>5</v>
      </c>
      <c r="V11" s="20">
        <v>5</v>
      </c>
      <c r="W11" s="20">
        <v>5</v>
      </c>
      <c r="X11" s="20">
        <v>5</v>
      </c>
      <c r="Y11" s="4">
        <v>5</v>
      </c>
      <c r="Z11" s="20">
        <v>4</v>
      </c>
      <c r="AA11" s="20"/>
      <c r="AB11" s="20">
        <v>5</v>
      </c>
      <c r="AC11" s="20"/>
      <c r="AD11" s="20">
        <v>5</v>
      </c>
      <c r="AE11" s="4">
        <v>5</v>
      </c>
      <c r="AF11" s="20">
        <v>5</v>
      </c>
      <c r="AG11" s="4">
        <v>5</v>
      </c>
      <c r="AH11" s="20">
        <v>4</v>
      </c>
      <c r="AI11" s="20"/>
      <c r="AJ11" s="20">
        <v>5</v>
      </c>
      <c r="AK11" s="20"/>
      <c r="AL11" s="20"/>
      <c r="AM11" s="4"/>
      <c r="AN11" s="20">
        <v>4</v>
      </c>
      <c r="AO11" s="20">
        <v>5</v>
      </c>
      <c r="AP11" s="20"/>
      <c r="AQ11" s="20">
        <v>4</v>
      </c>
      <c r="AR11" s="20">
        <v>5</v>
      </c>
      <c r="AS11" s="20"/>
      <c r="AT11" s="20">
        <v>5</v>
      </c>
      <c r="AU11" s="20"/>
      <c r="AV11" s="20"/>
      <c r="AW11" s="20"/>
      <c r="AX11" s="20">
        <v>5</v>
      </c>
      <c r="AY11" s="20">
        <v>5</v>
      </c>
      <c r="AZ11" s="20"/>
      <c r="BA11" s="20"/>
      <c r="BB11" s="20"/>
      <c r="BC11" s="20"/>
      <c r="BD11" s="20">
        <v>5</v>
      </c>
      <c r="BE11" s="20"/>
      <c r="BF11" s="20"/>
      <c r="BG11" s="20">
        <v>4</v>
      </c>
      <c r="BH11" s="20"/>
      <c r="BI11" s="20"/>
      <c r="BJ11" s="4">
        <v>5</v>
      </c>
      <c r="BK11" s="20"/>
    </row>
    <row r="12" spans="1:63" ht="12.75" customHeight="1" thickBot="1" x14ac:dyDescent="0.25">
      <c r="A12" s="197"/>
      <c r="B12" s="200" t="s">
        <v>51</v>
      </c>
      <c r="C12" s="201"/>
      <c r="D12" s="20">
        <v>5</v>
      </c>
      <c r="E12" s="20"/>
      <c r="F12" s="20">
        <v>5</v>
      </c>
      <c r="G12" s="4">
        <v>5</v>
      </c>
      <c r="H12" s="20">
        <v>5</v>
      </c>
      <c r="I12" s="20"/>
      <c r="J12" s="20"/>
      <c r="K12" s="20">
        <v>5</v>
      </c>
      <c r="L12" s="20"/>
      <c r="M12" s="20"/>
      <c r="N12" s="20"/>
      <c r="O12" s="20">
        <v>5</v>
      </c>
      <c r="P12" s="20">
        <v>5</v>
      </c>
      <c r="Q12" s="20">
        <v>5</v>
      </c>
      <c r="R12" s="20">
        <v>5</v>
      </c>
      <c r="S12" s="4">
        <v>4</v>
      </c>
      <c r="T12" s="20">
        <v>5</v>
      </c>
      <c r="U12" s="20">
        <v>5</v>
      </c>
      <c r="V12" s="20">
        <v>5</v>
      </c>
      <c r="W12" s="20">
        <v>5</v>
      </c>
      <c r="X12" s="20">
        <v>5</v>
      </c>
      <c r="Y12" s="4">
        <v>5</v>
      </c>
      <c r="Z12" s="20">
        <v>4</v>
      </c>
      <c r="AA12" s="20">
        <v>5</v>
      </c>
      <c r="AB12" s="20"/>
      <c r="AC12" s="20">
        <v>5</v>
      </c>
      <c r="AD12" s="20"/>
      <c r="AE12" s="20"/>
      <c r="AF12" s="20"/>
      <c r="AG12" s="20"/>
      <c r="AH12" s="20"/>
      <c r="AI12" s="20"/>
      <c r="AJ12" s="20">
        <v>5</v>
      </c>
      <c r="AK12" s="20">
        <v>4</v>
      </c>
      <c r="AL12" s="20"/>
      <c r="AM12" s="4">
        <v>5</v>
      </c>
      <c r="AN12" s="20"/>
      <c r="AO12" s="20"/>
      <c r="AP12" s="20">
        <v>5</v>
      </c>
      <c r="AQ12" s="20"/>
      <c r="AR12" s="20">
        <v>5</v>
      </c>
      <c r="AS12" s="20"/>
      <c r="AT12" s="20">
        <v>5</v>
      </c>
      <c r="AU12" s="20">
        <v>5</v>
      </c>
      <c r="AV12" s="20">
        <v>5</v>
      </c>
      <c r="AW12" s="20">
        <v>5</v>
      </c>
      <c r="AX12" s="20">
        <v>5</v>
      </c>
      <c r="AY12" s="20"/>
      <c r="AZ12" s="20">
        <v>5</v>
      </c>
      <c r="BA12" s="20">
        <v>5</v>
      </c>
      <c r="BB12" s="20"/>
      <c r="BC12" s="20">
        <v>5</v>
      </c>
      <c r="BD12" s="20"/>
      <c r="BE12" s="20">
        <v>5</v>
      </c>
      <c r="BF12" s="20">
        <v>4</v>
      </c>
      <c r="BG12" s="20">
        <v>5</v>
      </c>
      <c r="BH12" s="20">
        <v>5</v>
      </c>
      <c r="BI12" s="20">
        <v>5</v>
      </c>
      <c r="BJ12" s="4">
        <v>5</v>
      </c>
      <c r="BK12" s="20"/>
    </row>
    <row r="13" spans="1:63" s="15" customFormat="1" ht="13.5" thickBot="1" x14ac:dyDescent="0.25">
      <c r="A13" s="205"/>
      <c r="B13" s="206"/>
      <c r="C13" s="206"/>
      <c r="D13" s="37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</row>
    <row r="14" spans="1:63" ht="13.5" thickBot="1" x14ac:dyDescent="0.25">
      <c r="A14" s="38">
        <v>2</v>
      </c>
      <c r="B14" s="178" t="str">
        <f>Rezultati!C28</f>
        <v>ОЦЕНЕ</v>
      </c>
      <c r="C14" s="179"/>
      <c r="D14" s="31">
        <v>5</v>
      </c>
      <c r="E14" s="31">
        <v>5</v>
      </c>
      <c r="F14" s="31">
        <v>5</v>
      </c>
      <c r="G14" s="31">
        <v>5</v>
      </c>
      <c r="H14" s="31">
        <v>4</v>
      </c>
      <c r="I14" s="31">
        <v>4</v>
      </c>
      <c r="J14" s="31">
        <v>5</v>
      </c>
      <c r="K14" s="31">
        <v>4</v>
      </c>
      <c r="L14" s="31">
        <v>4</v>
      </c>
      <c r="M14" s="31">
        <v>5</v>
      </c>
      <c r="N14" s="31">
        <v>4</v>
      </c>
      <c r="O14" s="31">
        <v>5</v>
      </c>
      <c r="P14" s="31">
        <v>4</v>
      </c>
      <c r="Q14" s="31">
        <v>5</v>
      </c>
      <c r="R14" s="31">
        <v>4</v>
      </c>
      <c r="S14" s="31">
        <v>4</v>
      </c>
      <c r="T14" s="31">
        <v>4</v>
      </c>
      <c r="U14" s="31">
        <v>3</v>
      </c>
      <c r="V14" s="31">
        <v>5</v>
      </c>
      <c r="W14" s="31">
        <v>5</v>
      </c>
      <c r="X14" s="31">
        <v>4</v>
      </c>
      <c r="Y14" s="31">
        <v>3</v>
      </c>
      <c r="Z14" s="31">
        <v>4</v>
      </c>
      <c r="AA14" s="31">
        <v>4</v>
      </c>
      <c r="AB14" s="31">
        <v>4</v>
      </c>
      <c r="AC14" s="31">
        <v>5</v>
      </c>
      <c r="AD14" s="31">
        <v>4</v>
      </c>
      <c r="AE14" s="31">
        <v>5</v>
      </c>
      <c r="AF14" s="31">
        <v>5</v>
      </c>
      <c r="AG14" s="31">
        <v>4</v>
      </c>
      <c r="AH14" s="31">
        <v>4</v>
      </c>
      <c r="AI14" s="31">
        <v>4</v>
      </c>
      <c r="AJ14" s="31">
        <v>4</v>
      </c>
      <c r="AK14" s="31">
        <v>4</v>
      </c>
      <c r="AL14" s="31">
        <v>5</v>
      </c>
      <c r="AM14" s="31">
        <v>5</v>
      </c>
      <c r="AN14" s="31">
        <v>4</v>
      </c>
      <c r="AO14" s="31">
        <v>4</v>
      </c>
      <c r="AP14" s="31">
        <v>4</v>
      </c>
      <c r="AQ14" s="31">
        <v>4</v>
      </c>
      <c r="AR14" s="31">
        <v>4</v>
      </c>
      <c r="AS14" s="31">
        <v>4</v>
      </c>
      <c r="AT14" s="31">
        <v>4</v>
      </c>
      <c r="AU14" s="31">
        <v>4</v>
      </c>
      <c r="AV14" s="31">
        <v>5</v>
      </c>
      <c r="AW14" s="31">
        <v>5</v>
      </c>
      <c r="AX14" s="31">
        <v>5</v>
      </c>
      <c r="AY14" s="31">
        <v>4</v>
      </c>
      <c r="AZ14" s="31">
        <v>5</v>
      </c>
      <c r="BA14" s="31">
        <v>4</v>
      </c>
      <c r="BB14" s="31">
        <v>4</v>
      </c>
      <c r="BC14" s="31">
        <v>3</v>
      </c>
      <c r="BD14" s="31">
        <v>5</v>
      </c>
      <c r="BE14" s="31">
        <v>4</v>
      </c>
      <c r="BF14" s="31">
        <v>4</v>
      </c>
      <c r="BG14" s="31">
        <v>4</v>
      </c>
      <c r="BH14" s="31">
        <v>5</v>
      </c>
      <c r="BI14" s="31">
        <v>4</v>
      </c>
      <c r="BJ14" s="31">
        <v>5</v>
      </c>
      <c r="BK14" s="31">
        <v>5</v>
      </c>
    </row>
    <row r="15" spans="1:63" ht="13.5" thickBot="1" x14ac:dyDescent="0.25">
      <c r="A15" s="202"/>
      <c r="B15" s="203"/>
      <c r="C15" s="204"/>
      <c r="D15" s="37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 t="s">
        <v>75</v>
      </c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</row>
    <row r="16" spans="1:63" x14ac:dyDescent="0.2">
      <c r="A16" s="193">
        <v>3</v>
      </c>
      <c r="B16" s="207" t="str">
        <f>Rezultati!C41</f>
        <v>оптималан</v>
      </c>
      <c r="C16" s="208"/>
      <c r="D16" s="22" t="s">
        <v>75</v>
      </c>
      <c r="E16" s="22" t="s">
        <v>75</v>
      </c>
      <c r="F16" s="47" t="s">
        <v>75</v>
      </c>
      <c r="G16" s="47" t="s">
        <v>75</v>
      </c>
      <c r="H16" s="22" t="s">
        <v>75</v>
      </c>
      <c r="I16" s="47"/>
      <c r="J16" s="47" t="s">
        <v>75</v>
      </c>
      <c r="K16" s="22" t="s">
        <v>75</v>
      </c>
      <c r="L16" s="22" t="s">
        <v>75</v>
      </c>
      <c r="M16" s="47" t="s">
        <v>75</v>
      </c>
      <c r="N16" s="22" t="s">
        <v>75</v>
      </c>
      <c r="O16" s="22" t="s">
        <v>75</v>
      </c>
      <c r="P16" s="22"/>
      <c r="Q16" s="47" t="s">
        <v>75</v>
      </c>
      <c r="R16" s="47"/>
      <c r="S16" s="22"/>
      <c r="T16" s="22" t="s">
        <v>75</v>
      </c>
      <c r="U16" s="47"/>
      <c r="V16" s="22" t="s">
        <v>75</v>
      </c>
      <c r="W16" s="22" t="s">
        <v>75</v>
      </c>
      <c r="X16" s="22" t="s">
        <v>75</v>
      </c>
      <c r="Y16" s="48" t="s">
        <v>75</v>
      </c>
      <c r="Z16" s="47" t="s">
        <v>75</v>
      </c>
      <c r="AA16" s="47" t="s">
        <v>75</v>
      </c>
      <c r="AB16" s="47" t="s">
        <v>75</v>
      </c>
      <c r="AC16" s="22" t="s">
        <v>75</v>
      </c>
      <c r="AD16" s="22" t="s">
        <v>75</v>
      </c>
      <c r="AE16" s="22" t="s">
        <v>75</v>
      </c>
      <c r="AF16" s="22" t="s">
        <v>75</v>
      </c>
      <c r="AG16" s="22" t="s">
        <v>75</v>
      </c>
      <c r="AH16" s="22" t="s">
        <v>75</v>
      </c>
      <c r="AI16" s="22" t="s">
        <v>75</v>
      </c>
      <c r="AJ16" s="22"/>
      <c r="AK16" s="22" t="s">
        <v>75</v>
      </c>
      <c r="AL16" s="22" t="s">
        <v>75</v>
      </c>
      <c r="AM16" s="22" t="s">
        <v>75</v>
      </c>
      <c r="AN16" s="22" t="s">
        <v>75</v>
      </c>
      <c r="AO16" s="22"/>
      <c r="AP16" s="22" t="s">
        <v>75</v>
      </c>
      <c r="AQ16" s="22"/>
      <c r="AR16" s="22" t="s">
        <v>75</v>
      </c>
      <c r="AS16" s="22" t="s">
        <v>75</v>
      </c>
      <c r="AT16" s="22"/>
      <c r="AU16" s="22" t="s">
        <v>75</v>
      </c>
      <c r="AV16" s="22" t="s">
        <v>75</v>
      </c>
      <c r="AW16" s="33" t="s">
        <v>75</v>
      </c>
      <c r="AX16" s="33"/>
      <c r="AY16" s="33" t="s">
        <v>75</v>
      </c>
      <c r="AZ16" s="33" t="s">
        <v>75</v>
      </c>
      <c r="BA16" s="33" t="s">
        <v>75</v>
      </c>
      <c r="BB16" s="33" t="s">
        <v>75</v>
      </c>
      <c r="BC16" s="33" t="s">
        <v>75</v>
      </c>
      <c r="BD16" s="33"/>
      <c r="BE16" s="33" t="s">
        <v>75</v>
      </c>
      <c r="BF16" s="33" t="s">
        <v>75</v>
      </c>
      <c r="BG16" s="33" t="s">
        <v>75</v>
      </c>
      <c r="BH16" s="33" t="s">
        <v>75</v>
      </c>
      <c r="BI16" s="33" t="s">
        <v>75</v>
      </c>
      <c r="BJ16" s="33" t="s">
        <v>75</v>
      </c>
      <c r="BK16" s="33" t="s">
        <v>75</v>
      </c>
    </row>
    <row r="17" spans="1:63" x14ac:dyDescent="0.2">
      <c r="A17" s="194"/>
      <c r="B17" s="198" t="str">
        <f>Rezultati!C42</f>
        <v>мали</v>
      </c>
      <c r="C17" s="199"/>
      <c r="D17" s="20"/>
      <c r="E17" s="46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 spans="1:63" ht="13.5" thickBot="1" x14ac:dyDescent="0.25">
      <c r="A18" s="195"/>
      <c r="B18" s="198" t="str">
        <f>Rezultati!C43</f>
        <v>велики</v>
      </c>
      <c r="C18" s="199"/>
      <c r="D18" s="45"/>
      <c r="E18" s="23"/>
      <c r="F18" s="23"/>
      <c r="G18" s="23"/>
      <c r="H18" s="45"/>
      <c r="I18" s="23" t="s">
        <v>75</v>
      </c>
      <c r="J18" s="23"/>
      <c r="K18" s="23"/>
      <c r="L18" s="45"/>
      <c r="M18" s="23"/>
      <c r="N18" s="23"/>
      <c r="O18" s="45"/>
      <c r="P18" s="45" t="s">
        <v>75</v>
      </c>
      <c r="Q18" s="23"/>
      <c r="R18" s="23" t="s">
        <v>75</v>
      </c>
      <c r="S18" s="45"/>
      <c r="T18" s="23"/>
      <c r="U18" s="23" t="s">
        <v>75</v>
      </c>
      <c r="V18" s="45"/>
      <c r="W18" s="45"/>
      <c r="X18" s="23"/>
      <c r="Y18" s="23"/>
      <c r="Z18" s="23"/>
      <c r="AA18" s="23"/>
      <c r="AB18" s="23"/>
      <c r="AC18" s="45"/>
      <c r="AD18" s="23"/>
      <c r="AE18" s="23"/>
      <c r="AF18" s="23"/>
      <c r="AG18" s="23"/>
      <c r="AH18" s="23"/>
      <c r="AI18" s="23"/>
      <c r="AJ18" s="23" t="s">
        <v>75</v>
      </c>
      <c r="AK18" s="23"/>
      <c r="AL18" s="23"/>
      <c r="AM18" s="23"/>
      <c r="AN18" s="23"/>
      <c r="AO18" s="23" t="s">
        <v>75</v>
      </c>
      <c r="AP18" s="23"/>
      <c r="AQ18" s="23" t="s">
        <v>75</v>
      </c>
      <c r="AR18" s="23"/>
      <c r="AS18" s="23"/>
      <c r="AT18" s="23"/>
      <c r="AU18" s="23"/>
      <c r="AV18" s="23"/>
      <c r="AW18" s="21"/>
      <c r="AX18" s="21"/>
      <c r="AY18" s="21"/>
      <c r="AZ18" s="21"/>
      <c r="BA18" s="21"/>
      <c r="BB18" s="21"/>
      <c r="BC18" s="21"/>
      <c r="BD18" s="21" t="s">
        <v>75</v>
      </c>
      <c r="BE18" s="21"/>
      <c r="BF18" s="21"/>
      <c r="BG18" s="21"/>
      <c r="BH18" s="21"/>
      <c r="BI18" s="21"/>
      <c r="BJ18" s="21"/>
      <c r="BK18" s="21"/>
    </row>
    <row r="19" spans="1:63" ht="13.5" thickBot="1" x14ac:dyDescent="0.25">
      <c r="A19" s="202"/>
      <c r="B19" s="203"/>
      <c r="C19" s="204"/>
      <c r="D19" s="37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</row>
    <row r="20" spans="1:63" x14ac:dyDescent="0.2">
      <c r="A20" s="191">
        <v>4</v>
      </c>
      <c r="B20" s="182" t="str">
        <f>Rezultati!C50</f>
        <v>Методика развоја говора 1</v>
      </c>
      <c r="C20" s="182"/>
      <c r="D20" s="26"/>
      <c r="E20" s="22"/>
      <c r="F20" s="22"/>
      <c r="G20" s="22"/>
      <c r="H20" s="22"/>
      <c r="I20" s="22"/>
      <c r="J20" s="22" t="s">
        <v>75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 t="s">
        <v>75</v>
      </c>
      <c r="AC20" s="22"/>
      <c r="AD20" s="22" t="s">
        <v>75</v>
      </c>
      <c r="AE20" s="22"/>
      <c r="AF20" s="22"/>
      <c r="AG20" s="22"/>
      <c r="AH20" s="22"/>
      <c r="AI20" s="22"/>
      <c r="AJ20" s="22" t="s">
        <v>75</v>
      </c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33" t="s">
        <v>75</v>
      </c>
      <c r="AX20" s="33"/>
      <c r="AY20" s="33"/>
      <c r="AZ20" s="33"/>
      <c r="BA20" s="33"/>
      <c r="BB20" s="33"/>
      <c r="BC20" s="33"/>
      <c r="BD20" s="33"/>
      <c r="BE20" s="33"/>
      <c r="BF20" s="33"/>
      <c r="BG20" s="33" t="s">
        <v>75</v>
      </c>
      <c r="BH20" s="33"/>
      <c r="BI20" s="33"/>
      <c r="BJ20" s="33"/>
      <c r="BK20" s="33"/>
    </row>
    <row r="21" spans="1:63" x14ac:dyDescent="0.2">
      <c r="A21" s="192"/>
      <c r="B21" s="175" t="str">
        <f>Rezultati!C51</f>
        <v>Методика упознавања околине 1</v>
      </c>
      <c r="C21" s="175"/>
      <c r="D21" s="27"/>
      <c r="E21" s="20"/>
      <c r="F21" s="20"/>
      <c r="G21" s="20"/>
      <c r="H21" s="20"/>
      <c r="I21" s="20"/>
      <c r="J21" s="20" t="s">
        <v>75</v>
      </c>
      <c r="K21" s="20"/>
      <c r="L21" s="20"/>
      <c r="M21" s="20"/>
      <c r="N21" s="20"/>
      <c r="O21" s="20"/>
      <c r="P21" s="20"/>
      <c r="Q21" s="20"/>
      <c r="R21" s="20"/>
      <c r="S21" s="20" t="s">
        <v>75</v>
      </c>
      <c r="T21" s="20"/>
      <c r="U21" s="20"/>
      <c r="V21" s="20"/>
      <c r="W21" s="20"/>
      <c r="X21" s="20"/>
      <c r="Y21" s="20"/>
      <c r="Z21" s="20"/>
      <c r="AA21" s="20"/>
      <c r="AB21" s="20" t="s">
        <v>75</v>
      </c>
      <c r="AC21" s="20"/>
      <c r="AD21" s="20" t="s">
        <v>75</v>
      </c>
      <c r="AE21" s="20"/>
      <c r="AF21" s="20"/>
      <c r="AG21" s="20"/>
      <c r="AH21" s="20" t="s">
        <v>75</v>
      </c>
      <c r="AI21" s="20" t="s">
        <v>75</v>
      </c>
      <c r="AJ21" s="20" t="s">
        <v>75</v>
      </c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 t="s">
        <v>75</v>
      </c>
      <c r="AX21" s="4"/>
      <c r="AY21" s="4"/>
      <c r="AZ21" s="4"/>
      <c r="BA21" s="4"/>
      <c r="BB21" s="4"/>
      <c r="BC21" s="4"/>
      <c r="BD21" s="4"/>
      <c r="BE21" s="4"/>
      <c r="BF21" s="4"/>
      <c r="BG21" s="4" t="s">
        <v>75</v>
      </c>
      <c r="BH21" s="4"/>
      <c r="BI21" s="4"/>
      <c r="BJ21" s="4"/>
      <c r="BK21" s="4"/>
    </row>
    <row r="22" spans="1:63" x14ac:dyDescent="0.2">
      <c r="A22" s="192"/>
      <c r="B22" s="175" t="str">
        <f>Rezultati!C52</f>
        <v>Методика музичког васпитања 1</v>
      </c>
      <c r="C22" s="175"/>
      <c r="D22" s="28"/>
      <c r="E22" s="20"/>
      <c r="F22" s="20"/>
      <c r="G22" s="20"/>
      <c r="H22" s="20"/>
      <c r="I22" s="20" t="s">
        <v>75</v>
      </c>
      <c r="J22" s="20" t="s">
        <v>75</v>
      </c>
      <c r="K22" s="20"/>
      <c r="L22" s="20" t="s">
        <v>75</v>
      </c>
      <c r="M22" s="20" t="s">
        <v>75</v>
      </c>
      <c r="N22" s="20"/>
      <c r="O22" s="20"/>
      <c r="P22" s="20"/>
      <c r="Q22" s="20"/>
      <c r="R22" s="20"/>
      <c r="S22" s="20"/>
      <c r="T22" s="20" t="s">
        <v>75</v>
      </c>
      <c r="U22" s="20"/>
      <c r="V22" s="20"/>
      <c r="W22" s="20"/>
      <c r="X22" s="20" t="s">
        <v>75</v>
      </c>
      <c r="Y22" s="20"/>
      <c r="Z22" s="20"/>
      <c r="AA22" s="20"/>
      <c r="AB22" s="20"/>
      <c r="AC22" s="20"/>
      <c r="AD22" s="20"/>
      <c r="AE22" s="20"/>
      <c r="AF22" s="20"/>
      <c r="AG22" s="20" t="s">
        <v>75</v>
      </c>
      <c r="AH22" s="20" t="s">
        <v>75</v>
      </c>
      <c r="AI22" s="20" t="s">
        <v>75</v>
      </c>
      <c r="AJ22" s="20"/>
      <c r="AK22" s="20"/>
      <c r="AL22" s="20"/>
      <c r="AM22" s="20"/>
      <c r="AN22" s="20"/>
      <c r="AO22" s="20" t="s">
        <v>75</v>
      </c>
      <c r="AP22" s="20"/>
      <c r="AQ22" s="20"/>
      <c r="AR22" s="20"/>
      <c r="AS22" s="20"/>
      <c r="AT22" s="20" t="s">
        <v>75</v>
      </c>
      <c r="AU22" s="20"/>
      <c r="AV22" s="20"/>
      <c r="AW22" s="4" t="s">
        <v>75</v>
      </c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 t="s">
        <v>75</v>
      </c>
      <c r="BJ22" s="4"/>
      <c r="BK22" s="4"/>
    </row>
    <row r="23" spans="1:63" x14ac:dyDescent="0.2">
      <c r="A23" s="192"/>
      <c r="B23" s="175" t="str">
        <f>Rezultati!C53</f>
        <v>Стручно педагошка пракса 2</v>
      </c>
      <c r="C23" s="175"/>
      <c r="D23" s="27"/>
      <c r="E23" s="20"/>
      <c r="F23" s="20"/>
      <c r="G23" s="20"/>
      <c r="H23" s="20" t="s">
        <v>75</v>
      </c>
      <c r="I23" s="20"/>
      <c r="J23" s="20"/>
      <c r="K23" s="20"/>
      <c r="L23" s="20"/>
      <c r="M23" s="20"/>
      <c r="N23" s="20"/>
      <c r="O23" s="20"/>
      <c r="P23" s="20" t="s">
        <v>75</v>
      </c>
      <c r="Q23" s="20"/>
      <c r="R23" s="20" t="s">
        <v>75</v>
      </c>
      <c r="S23" s="20" t="s">
        <v>75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 t="s">
        <v>75</v>
      </c>
      <c r="AE23" s="20"/>
      <c r="AF23" s="20"/>
      <c r="AG23" s="20"/>
      <c r="AH23" s="20"/>
      <c r="AI23" s="20"/>
      <c r="AJ23" s="20"/>
      <c r="AK23" s="20"/>
      <c r="AL23" s="20" t="s">
        <v>75</v>
      </c>
      <c r="AM23" s="20"/>
      <c r="AN23" s="20" t="s">
        <v>75</v>
      </c>
      <c r="AO23" s="20"/>
      <c r="AP23" s="20"/>
      <c r="AQ23" s="20"/>
      <c r="AR23" s="20"/>
      <c r="AS23" s="20"/>
      <c r="AT23" s="20"/>
      <c r="AU23" s="20"/>
      <c r="AV23" s="20"/>
      <c r="AW23" s="4" t="s">
        <v>75</v>
      </c>
      <c r="AX23" s="4"/>
      <c r="AY23" s="4"/>
      <c r="AZ23" s="4"/>
      <c r="BA23" s="4"/>
      <c r="BB23" s="4"/>
      <c r="BC23" s="4"/>
      <c r="BD23" s="4"/>
      <c r="BE23" s="4"/>
      <c r="BF23" s="4"/>
      <c r="BG23" s="4" t="s">
        <v>75</v>
      </c>
      <c r="BH23" s="4"/>
      <c r="BI23" s="4"/>
      <c r="BJ23" s="4"/>
      <c r="BK23" s="4"/>
    </row>
    <row r="24" spans="1:63" x14ac:dyDescent="0.2">
      <c r="A24" s="192"/>
      <c r="B24" s="175" t="str">
        <f>Rezultati!C54</f>
        <v>Психологија дечје игре</v>
      </c>
      <c r="C24" s="175"/>
      <c r="D24" s="2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 x14ac:dyDescent="0.2">
      <c r="A25" s="192"/>
      <c r="B25" s="175" t="str">
        <f>Rezultati!C55</f>
        <v>Сценска уметност</v>
      </c>
      <c r="C25" s="175"/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 t="s">
        <v>75</v>
      </c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spans="1:63" x14ac:dyDescent="0.2">
      <c r="A26" s="192"/>
      <c r="B26" s="175" t="s">
        <v>70</v>
      </c>
      <c r="C26" s="175"/>
      <c r="D26" s="89"/>
      <c r="E26" s="20"/>
      <c r="F26" s="20"/>
      <c r="G26" s="20"/>
      <c r="H26" s="20"/>
      <c r="I26" s="20"/>
      <c r="J26" s="20"/>
      <c r="K26" s="20" t="s">
        <v>75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 t="s">
        <v>75</v>
      </c>
      <c r="W26" s="20"/>
      <c r="X26" s="20"/>
      <c r="Y26" s="20"/>
      <c r="Z26" s="20"/>
      <c r="AA26" s="20" t="s">
        <v>75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 t="s">
        <v>75</v>
      </c>
      <c r="BJ26" s="4"/>
      <c r="BK26" s="4"/>
    </row>
    <row r="27" spans="1:63" x14ac:dyDescent="0.2">
      <c r="A27" s="192"/>
      <c r="B27" s="175" t="s">
        <v>71</v>
      </c>
      <c r="C27" s="175"/>
      <c r="D27" s="8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 t="s">
        <v>75</v>
      </c>
      <c r="BH27" s="4"/>
      <c r="BI27" s="4"/>
      <c r="BJ27" s="4"/>
      <c r="BK27" s="4"/>
    </row>
    <row r="28" spans="1:63" x14ac:dyDescent="0.2">
      <c r="A28" s="192"/>
      <c r="B28" s="175" t="s">
        <v>72</v>
      </c>
      <c r="C28" s="175"/>
      <c r="D28" s="89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75</v>
      </c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3" x14ac:dyDescent="0.2">
      <c r="A29" s="192"/>
      <c r="B29" s="175" t="s">
        <v>51</v>
      </c>
      <c r="C29" s="175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 t="s">
        <v>75</v>
      </c>
      <c r="AB29" s="20"/>
      <c r="AC29" s="20"/>
      <c r="AD29" s="20"/>
      <c r="AE29" s="20"/>
      <c r="AF29" s="20"/>
      <c r="AG29" s="20"/>
      <c r="AH29" s="20"/>
      <c r="AI29" s="20"/>
      <c r="AJ29" s="20" t="s">
        <v>75</v>
      </c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3" ht="13.5" thickBot="1" x14ac:dyDescent="0.25">
      <c r="A30" s="212"/>
      <c r="B30" s="175" t="str">
        <f>Rezultati!C60</f>
        <v>Ниједан</v>
      </c>
      <c r="C30" s="175"/>
      <c r="D30" s="27" t="s">
        <v>75</v>
      </c>
      <c r="E30" s="20" t="s">
        <v>75</v>
      </c>
      <c r="F30" s="20" t="s">
        <v>75</v>
      </c>
      <c r="G30" s="20" t="s">
        <v>75</v>
      </c>
      <c r="H30" s="20"/>
      <c r="I30" s="20"/>
      <c r="J30" s="20"/>
      <c r="K30" s="20"/>
      <c r="L30" s="20"/>
      <c r="M30" s="20"/>
      <c r="N30" s="20" t="s">
        <v>75</v>
      </c>
      <c r="O30" s="20" t="s">
        <v>75</v>
      </c>
      <c r="P30" s="20"/>
      <c r="Q30" s="20" t="s">
        <v>75</v>
      </c>
      <c r="R30" s="20"/>
      <c r="S30" s="20"/>
      <c r="T30" s="20"/>
      <c r="U30" s="20" t="s">
        <v>75</v>
      </c>
      <c r="V30" s="20"/>
      <c r="W30" s="20" t="s">
        <v>75</v>
      </c>
      <c r="X30" s="20"/>
      <c r="Y30" s="20" t="s">
        <v>75</v>
      </c>
      <c r="Z30" s="20" t="s">
        <v>75</v>
      </c>
      <c r="AA30" s="20"/>
      <c r="AB30" s="20"/>
      <c r="AC30" s="20" t="s">
        <v>75</v>
      </c>
      <c r="AD30" s="20"/>
      <c r="AE30" s="20" t="s">
        <v>75</v>
      </c>
      <c r="AF30" s="20" t="s">
        <v>75</v>
      </c>
      <c r="AG30" s="20"/>
      <c r="AH30" s="20"/>
      <c r="AI30" s="20"/>
      <c r="AJ30" s="20"/>
      <c r="AK30" s="20" t="s">
        <v>75</v>
      </c>
      <c r="AL30" s="20"/>
      <c r="AM30" s="20" t="s">
        <v>75</v>
      </c>
      <c r="AN30" s="20"/>
      <c r="AO30" s="20"/>
      <c r="AP30" s="20" t="s">
        <v>75</v>
      </c>
      <c r="AQ30" s="20" t="s">
        <v>75</v>
      </c>
      <c r="AR30" s="20" t="s">
        <v>75</v>
      </c>
      <c r="AS30" s="20" t="s">
        <v>75</v>
      </c>
      <c r="AT30" s="20"/>
      <c r="AU30" s="20" t="s">
        <v>75</v>
      </c>
      <c r="AV30" s="20" t="s">
        <v>75</v>
      </c>
      <c r="AW30" s="4"/>
      <c r="AX30" s="4" t="s">
        <v>75</v>
      </c>
      <c r="AY30" s="4" t="s">
        <v>75</v>
      </c>
      <c r="AZ30" s="4" t="s">
        <v>75</v>
      </c>
      <c r="BA30" s="4" t="s">
        <v>75</v>
      </c>
      <c r="BB30" s="4" t="s">
        <v>75</v>
      </c>
      <c r="BC30" s="4" t="s">
        <v>75</v>
      </c>
      <c r="BD30" s="4" t="s">
        <v>75</v>
      </c>
      <c r="BE30" s="4" t="s">
        <v>75</v>
      </c>
      <c r="BF30" s="4" t="s">
        <v>75</v>
      </c>
      <c r="BG30" s="4"/>
      <c r="BH30" s="4" t="s">
        <v>75</v>
      </c>
      <c r="BI30" s="4"/>
      <c r="BJ30" s="4" t="s">
        <v>75</v>
      </c>
      <c r="BK30" s="4" t="s">
        <v>75</v>
      </c>
    </row>
    <row r="31" spans="1:63" ht="13.5" thickBot="1" x14ac:dyDescent="0.25">
      <c r="A31" s="32"/>
      <c r="B31" s="178"/>
      <c r="C31" s="179"/>
      <c r="D31" s="41">
        <v>1</v>
      </c>
      <c r="E31" s="40">
        <v>2</v>
      </c>
      <c r="F31" s="41">
        <v>3</v>
      </c>
      <c r="G31" s="40">
        <v>4</v>
      </c>
      <c r="H31" s="41">
        <v>5</v>
      </c>
      <c r="I31" s="40">
        <v>6</v>
      </c>
      <c r="J31" s="41">
        <v>7</v>
      </c>
      <c r="K31" s="40">
        <v>8</v>
      </c>
      <c r="L31" s="41">
        <v>9</v>
      </c>
      <c r="M31" s="40">
        <v>10</v>
      </c>
      <c r="N31" s="41">
        <v>11</v>
      </c>
      <c r="O31" s="40">
        <v>12</v>
      </c>
      <c r="P31" s="41">
        <v>13</v>
      </c>
      <c r="Q31" s="40">
        <v>14</v>
      </c>
      <c r="R31" s="41">
        <v>15</v>
      </c>
      <c r="S31" s="40">
        <v>16</v>
      </c>
      <c r="T31" s="41">
        <v>17</v>
      </c>
      <c r="U31" s="40">
        <v>18</v>
      </c>
      <c r="V31" s="41">
        <v>19</v>
      </c>
      <c r="W31" s="40">
        <v>20</v>
      </c>
      <c r="X31" s="41">
        <v>21</v>
      </c>
      <c r="Y31" s="40">
        <v>22</v>
      </c>
      <c r="Z31" s="41">
        <v>23</v>
      </c>
      <c r="AA31" s="40">
        <v>24</v>
      </c>
      <c r="AB31" s="41">
        <v>25</v>
      </c>
      <c r="AC31" s="40">
        <v>26</v>
      </c>
      <c r="AD31" s="41">
        <v>27</v>
      </c>
      <c r="AE31" s="40">
        <v>28</v>
      </c>
      <c r="AF31" s="41">
        <v>29</v>
      </c>
      <c r="AG31" s="40">
        <v>30</v>
      </c>
      <c r="AH31" s="41">
        <v>31</v>
      </c>
      <c r="AI31" s="40">
        <v>32</v>
      </c>
      <c r="AJ31" s="41">
        <v>33</v>
      </c>
      <c r="AK31" s="40">
        <v>34</v>
      </c>
      <c r="AL31" s="41">
        <v>35</v>
      </c>
      <c r="AM31" s="40">
        <v>36</v>
      </c>
      <c r="AN31" s="41">
        <v>37</v>
      </c>
      <c r="AO31" s="40">
        <v>38</v>
      </c>
      <c r="AP31" s="41">
        <v>39</v>
      </c>
      <c r="AQ31" s="40">
        <v>40</v>
      </c>
      <c r="AR31" s="41">
        <v>41</v>
      </c>
      <c r="AS31" s="40">
        <v>42</v>
      </c>
      <c r="AT31" s="41">
        <v>43</v>
      </c>
      <c r="AU31" s="40">
        <v>44</v>
      </c>
      <c r="AV31" s="41">
        <v>45</v>
      </c>
      <c r="AW31" s="40">
        <v>46</v>
      </c>
      <c r="AX31" s="41">
        <v>47</v>
      </c>
      <c r="AY31" s="40">
        <v>48</v>
      </c>
      <c r="AZ31" s="41">
        <v>49</v>
      </c>
      <c r="BA31" s="40">
        <v>50</v>
      </c>
      <c r="BB31" s="41">
        <v>51</v>
      </c>
      <c r="BC31" s="40">
        <v>52</v>
      </c>
      <c r="BD31" s="41">
        <v>53</v>
      </c>
      <c r="BE31" s="40">
        <v>54</v>
      </c>
      <c r="BF31" s="41">
        <v>55</v>
      </c>
      <c r="BG31" s="40">
        <v>56</v>
      </c>
      <c r="BH31" s="41">
        <v>57</v>
      </c>
      <c r="BI31" s="40">
        <v>58</v>
      </c>
      <c r="BJ31" s="41">
        <v>59</v>
      </c>
      <c r="BK31" s="40">
        <v>60</v>
      </c>
    </row>
    <row r="32" spans="1:63" x14ac:dyDescent="0.2">
      <c r="A32" s="191">
        <v>5</v>
      </c>
      <c r="B32" s="182" t="str">
        <f>Rezultati!C66</f>
        <v>Методика развоја говора 1</v>
      </c>
      <c r="C32" s="182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 t="s">
        <v>75</v>
      </c>
      <c r="Q32" s="22"/>
      <c r="R32" s="22"/>
      <c r="S32" s="22" t="s">
        <v>75</v>
      </c>
      <c r="T32" s="22" t="s">
        <v>75</v>
      </c>
      <c r="U32" s="22"/>
      <c r="V32" s="22"/>
      <c r="W32" s="22"/>
      <c r="X32" s="22" t="s">
        <v>75</v>
      </c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</row>
    <row r="33" spans="1:64" x14ac:dyDescent="0.2">
      <c r="A33" s="192"/>
      <c r="B33" s="176" t="str">
        <f>Rezultati!C67</f>
        <v>Методика упознавања околине 1</v>
      </c>
      <c r="C33" s="177"/>
      <c r="D33" s="2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spans="1:64" x14ac:dyDescent="0.2">
      <c r="A34" s="192"/>
      <c r="B34" s="176" t="str">
        <f>Rezultati!C68</f>
        <v>Методика музичког васпитања 1</v>
      </c>
      <c r="C34" s="177"/>
      <c r="D34" s="2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 t="s">
        <v>75</v>
      </c>
      <c r="BB34" s="4"/>
      <c r="BC34" s="4"/>
      <c r="BD34" s="4"/>
      <c r="BE34" s="4" t="s">
        <v>75</v>
      </c>
      <c r="BF34" s="4"/>
      <c r="BG34" s="4" t="s">
        <v>75</v>
      </c>
      <c r="BH34" s="4"/>
      <c r="BI34" s="4"/>
      <c r="BJ34" s="4"/>
      <c r="BK34" s="4"/>
    </row>
    <row r="35" spans="1:64" x14ac:dyDescent="0.2">
      <c r="A35" s="192"/>
      <c r="B35" s="176" t="str">
        <f>Rezultati!C69</f>
        <v>Стручно педагошка пракса 2</v>
      </c>
      <c r="C35" s="177"/>
      <c r="D35" s="2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spans="1:64" x14ac:dyDescent="0.2">
      <c r="A36" s="192"/>
      <c r="B36" s="176" t="str">
        <f>Rezultati!C70</f>
        <v>Психологија дечје игре</v>
      </c>
      <c r="C36" s="177"/>
      <c r="D36" s="2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 t="s">
        <v>75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 t="s">
        <v>75</v>
      </c>
      <c r="BF36" s="4"/>
      <c r="BG36" s="4"/>
      <c r="BH36" s="4"/>
      <c r="BI36" s="4"/>
      <c r="BJ36" s="4"/>
      <c r="BK36" s="4"/>
    </row>
    <row r="37" spans="1:64" x14ac:dyDescent="0.2">
      <c r="A37" s="192"/>
      <c r="B37" s="176" t="str">
        <f>Rezultati!C71</f>
        <v>Сценска уметност</v>
      </c>
      <c r="C37" s="177"/>
      <c r="D37" s="28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 t="s">
        <v>75</v>
      </c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spans="1:64" x14ac:dyDescent="0.2">
      <c r="A38" s="192"/>
      <c r="B38" s="176" t="s">
        <v>70</v>
      </c>
      <c r="C38" s="177"/>
      <c r="D38" s="8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 t="s">
        <v>75</v>
      </c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 t="s">
        <v>75</v>
      </c>
      <c r="AJ38" s="20"/>
      <c r="AK38" s="20"/>
      <c r="AL38" s="20"/>
      <c r="AM38" s="20" t="s">
        <v>75</v>
      </c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 t="s">
        <v>75</v>
      </c>
      <c r="BB38" s="4"/>
      <c r="BC38" s="4"/>
      <c r="BD38" s="4" t="s">
        <v>75</v>
      </c>
      <c r="BE38" s="4"/>
      <c r="BF38" s="4"/>
      <c r="BG38" s="4" t="s">
        <v>75</v>
      </c>
      <c r="BH38" s="4"/>
      <c r="BI38" s="4"/>
      <c r="BJ38" s="4"/>
      <c r="BK38" s="4"/>
    </row>
    <row r="39" spans="1:64" x14ac:dyDescent="0.2">
      <c r="A39" s="192"/>
      <c r="B39" s="176" t="s">
        <v>71</v>
      </c>
      <c r="C39" s="177"/>
      <c r="D39" s="8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 t="s">
        <v>75</v>
      </c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 t="s">
        <v>75</v>
      </c>
      <c r="BJ39" s="4"/>
      <c r="BK39" s="4"/>
    </row>
    <row r="40" spans="1:64" x14ac:dyDescent="0.2">
      <c r="A40" s="192"/>
      <c r="B40" s="176" t="s">
        <v>72</v>
      </c>
      <c r="C40" s="177"/>
      <c r="D40" s="89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 t="s">
        <v>75</v>
      </c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 t="s">
        <v>75</v>
      </c>
      <c r="BH40" s="4"/>
      <c r="BI40" s="4"/>
      <c r="BJ40" s="4"/>
      <c r="BK40" s="4"/>
    </row>
    <row r="41" spans="1:64" x14ac:dyDescent="0.2">
      <c r="A41" s="192"/>
      <c r="B41" s="176" t="s">
        <v>73</v>
      </c>
      <c r="C41" s="177"/>
      <c r="D41" s="28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 t="s">
        <v>75</v>
      </c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64" ht="12.75" customHeight="1" thickBot="1" x14ac:dyDescent="0.25">
      <c r="A42" s="192"/>
      <c r="B42" s="176" t="str">
        <f>Rezultati!C76</f>
        <v>Ниједан</v>
      </c>
      <c r="C42" s="177"/>
      <c r="D42" s="120" t="s">
        <v>75</v>
      </c>
      <c r="E42" s="20" t="s">
        <v>75</v>
      </c>
      <c r="F42" s="20" t="s">
        <v>75</v>
      </c>
      <c r="G42" s="20" t="s">
        <v>75</v>
      </c>
      <c r="H42" s="20" t="s">
        <v>75</v>
      </c>
      <c r="I42" s="20" t="s">
        <v>75</v>
      </c>
      <c r="J42" s="20" t="s">
        <v>75</v>
      </c>
      <c r="K42" s="20" t="s">
        <v>75</v>
      </c>
      <c r="L42" s="20" t="s">
        <v>75</v>
      </c>
      <c r="M42" s="20" t="s">
        <v>75</v>
      </c>
      <c r="N42" s="20" t="s">
        <v>75</v>
      </c>
      <c r="O42" s="20" t="s">
        <v>75</v>
      </c>
      <c r="P42" s="20"/>
      <c r="Q42" s="20" t="s">
        <v>75</v>
      </c>
      <c r="R42" s="20" t="s">
        <v>75</v>
      </c>
      <c r="S42" s="20"/>
      <c r="T42" s="20"/>
      <c r="U42" s="20"/>
      <c r="V42" s="20" t="s">
        <v>75</v>
      </c>
      <c r="W42" s="20" t="s">
        <v>75</v>
      </c>
      <c r="X42" s="20"/>
      <c r="Y42" s="20" t="s">
        <v>75</v>
      </c>
      <c r="Z42" s="20" t="s">
        <v>75</v>
      </c>
      <c r="AA42" s="20" t="s">
        <v>75</v>
      </c>
      <c r="AB42" s="20" t="s">
        <v>75</v>
      </c>
      <c r="AC42" s="20" t="s">
        <v>75</v>
      </c>
      <c r="AD42" s="20" t="s">
        <v>75</v>
      </c>
      <c r="AE42" s="20" t="s">
        <v>75</v>
      </c>
      <c r="AF42" s="20" t="s">
        <v>75</v>
      </c>
      <c r="AG42" s="20" t="s">
        <v>75</v>
      </c>
      <c r="AH42" s="20" t="s">
        <v>75</v>
      </c>
      <c r="AI42" s="20"/>
      <c r="AJ42" s="20" t="s">
        <v>75</v>
      </c>
      <c r="AK42" s="20" t="s">
        <v>75</v>
      </c>
      <c r="AL42" s="20" t="s">
        <v>75</v>
      </c>
      <c r="AM42" s="20"/>
      <c r="AN42" s="20" t="s">
        <v>75</v>
      </c>
      <c r="AO42" s="20" t="s">
        <v>75</v>
      </c>
      <c r="AP42" s="20" t="s">
        <v>75</v>
      </c>
      <c r="AQ42" s="20" t="s">
        <v>75</v>
      </c>
      <c r="AR42" s="20" t="s">
        <v>75</v>
      </c>
      <c r="AS42" s="20" t="s">
        <v>75</v>
      </c>
      <c r="AT42" s="20" t="s">
        <v>75</v>
      </c>
      <c r="AU42" s="20" t="s">
        <v>75</v>
      </c>
      <c r="AV42" s="20" t="s">
        <v>75</v>
      </c>
      <c r="AW42" s="4" t="s">
        <v>75</v>
      </c>
      <c r="AX42" s="4" t="s">
        <v>75</v>
      </c>
      <c r="AY42" s="4" t="s">
        <v>75</v>
      </c>
      <c r="AZ42" s="4" t="s">
        <v>75</v>
      </c>
      <c r="BA42" s="4"/>
      <c r="BB42" s="4" t="s">
        <v>75</v>
      </c>
      <c r="BC42" s="4" t="s">
        <v>75</v>
      </c>
      <c r="BD42" s="4"/>
      <c r="BE42" s="4"/>
      <c r="BF42" s="4" t="s">
        <v>75</v>
      </c>
      <c r="BG42" s="4"/>
      <c r="BH42" s="4" t="s">
        <v>75</v>
      </c>
      <c r="BI42" s="4"/>
      <c r="BJ42" s="4" t="s">
        <v>75</v>
      </c>
      <c r="BK42" s="4" t="s">
        <v>75</v>
      </c>
    </row>
    <row r="43" spans="1:64" ht="13.5" thickBot="1" x14ac:dyDescent="0.25">
      <c r="A43" s="32"/>
      <c r="B43" s="178"/>
      <c r="C43" s="179"/>
      <c r="D43" s="41"/>
      <c r="E43" s="40"/>
      <c r="F43" s="41"/>
      <c r="G43" s="40"/>
      <c r="H43" s="41"/>
      <c r="I43" s="40"/>
      <c r="J43" s="41"/>
      <c r="K43" s="40"/>
      <c r="L43" s="41"/>
      <c r="M43" s="40"/>
      <c r="N43" s="41"/>
      <c r="O43" s="40"/>
      <c r="P43" s="41"/>
      <c r="Q43" s="40"/>
      <c r="R43" s="41"/>
      <c r="S43" s="40"/>
      <c r="T43" s="41"/>
      <c r="U43" s="40"/>
      <c r="V43" s="41"/>
      <c r="W43" s="40"/>
      <c r="X43" s="41"/>
      <c r="Y43" s="40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</row>
    <row r="44" spans="1:64" ht="13.5" customHeight="1" x14ac:dyDescent="0.2">
      <c r="A44" s="183">
        <v>6</v>
      </c>
      <c r="B44" s="182" t="str">
        <f>Rezultati!B82</f>
        <v>њиховим значајем за позив васпитача</v>
      </c>
      <c r="C44" s="182"/>
      <c r="D44" s="122" t="s">
        <v>75</v>
      </c>
      <c r="E44" s="30" t="s">
        <v>75</v>
      </c>
      <c r="F44" s="22" t="s">
        <v>75</v>
      </c>
      <c r="G44" s="22" t="s">
        <v>75</v>
      </c>
      <c r="H44" s="22" t="s">
        <v>75</v>
      </c>
      <c r="I44" s="22"/>
      <c r="J44" s="22"/>
      <c r="K44" s="22" t="s">
        <v>75</v>
      </c>
      <c r="L44" s="22"/>
      <c r="M44" s="22"/>
      <c r="N44" s="22" t="s">
        <v>75</v>
      </c>
      <c r="O44" s="22" t="s">
        <v>75</v>
      </c>
      <c r="P44" s="22"/>
      <c r="Q44" s="22"/>
      <c r="R44" s="22"/>
      <c r="S44" s="63"/>
      <c r="T44" s="22"/>
      <c r="U44" s="22" t="s">
        <v>75</v>
      </c>
      <c r="V44" s="22" t="s">
        <v>75</v>
      </c>
      <c r="W44" s="22"/>
      <c r="X44" s="22"/>
      <c r="Y44" s="22"/>
      <c r="Z44" s="22"/>
      <c r="AA44" s="22"/>
      <c r="AB44" s="63" t="s">
        <v>75</v>
      </c>
      <c r="AC44" s="22" t="s">
        <v>75</v>
      </c>
      <c r="AD44" s="22"/>
      <c r="AE44" s="63" t="s">
        <v>75</v>
      </c>
      <c r="AF44" s="63" t="s">
        <v>75</v>
      </c>
      <c r="AG44" s="22"/>
      <c r="AH44" s="22" t="s">
        <v>75</v>
      </c>
      <c r="AI44" s="22"/>
      <c r="AJ44" s="22"/>
      <c r="AK44" s="22"/>
      <c r="AL44" s="22" t="s">
        <v>75</v>
      </c>
      <c r="AM44" s="22" t="s">
        <v>75</v>
      </c>
      <c r="AN44" s="22" t="s">
        <v>75</v>
      </c>
      <c r="AO44" s="63" t="s">
        <v>75</v>
      </c>
      <c r="AP44" s="22" t="s">
        <v>75</v>
      </c>
      <c r="AQ44" s="22" t="s">
        <v>75</v>
      </c>
      <c r="AR44" s="22"/>
      <c r="AS44" s="22"/>
      <c r="AT44" s="22"/>
      <c r="AU44" s="22"/>
      <c r="AV44" s="22"/>
      <c r="AW44" s="33"/>
      <c r="AX44" s="33"/>
      <c r="AY44" s="33" t="s">
        <v>75</v>
      </c>
      <c r="AZ44" s="33"/>
      <c r="BA44" s="33"/>
      <c r="BB44" s="33"/>
      <c r="BC44" s="33" t="s">
        <v>75</v>
      </c>
      <c r="BD44" s="33" t="s">
        <v>75</v>
      </c>
      <c r="BE44" s="33" t="s">
        <v>75</v>
      </c>
      <c r="BF44" s="33" t="s">
        <v>75</v>
      </c>
      <c r="BG44" s="33"/>
      <c r="BH44" s="33"/>
      <c r="BI44" s="33"/>
      <c r="BJ44" s="33" t="s">
        <v>75</v>
      </c>
      <c r="BK44" s="33" t="s">
        <v>75</v>
      </c>
    </row>
    <row r="45" spans="1:64" ht="13.5" customHeight="1" x14ac:dyDescent="0.2">
      <c r="A45" s="184"/>
      <c r="B45" s="175" t="str">
        <f>Rezultati!B83</f>
        <v>личним афинитетима према датој области</v>
      </c>
      <c r="C45" s="175"/>
      <c r="D45" s="27"/>
      <c r="E45" s="27"/>
      <c r="F45" s="20"/>
      <c r="G45" s="20"/>
      <c r="H45" s="20"/>
      <c r="I45" s="20" t="s">
        <v>75</v>
      </c>
      <c r="J45" s="20" t="s">
        <v>75</v>
      </c>
      <c r="K45" s="20"/>
      <c r="L45" s="20" t="s">
        <v>75</v>
      </c>
      <c r="M45" s="20" t="s">
        <v>75</v>
      </c>
      <c r="N45" s="20"/>
      <c r="O45" s="20"/>
      <c r="P45" s="20" t="s">
        <v>75</v>
      </c>
      <c r="Q45" s="20" t="s">
        <v>75</v>
      </c>
      <c r="R45" s="20" t="s">
        <v>75</v>
      </c>
      <c r="S45" s="64" t="s">
        <v>75</v>
      </c>
      <c r="T45" s="20"/>
      <c r="U45" s="20"/>
      <c r="V45" s="20"/>
      <c r="W45" s="20" t="s">
        <v>75</v>
      </c>
      <c r="X45" s="20" t="s">
        <v>75</v>
      </c>
      <c r="Y45" s="20"/>
      <c r="Z45" s="20" t="s">
        <v>75</v>
      </c>
      <c r="AA45" s="20"/>
      <c r="AB45" s="64"/>
      <c r="AC45" s="20"/>
      <c r="AD45" s="20" t="s">
        <v>75</v>
      </c>
      <c r="AE45" s="64"/>
      <c r="AF45" s="64"/>
      <c r="AG45" s="20" t="s">
        <v>75</v>
      </c>
      <c r="AH45" s="20"/>
      <c r="AI45" s="20" t="s">
        <v>75</v>
      </c>
      <c r="AJ45" s="20"/>
      <c r="AK45" s="20"/>
      <c r="AL45" s="20"/>
      <c r="AM45" s="20"/>
      <c r="AN45" s="20"/>
      <c r="AO45" s="64"/>
      <c r="AP45" s="20"/>
      <c r="AQ45" s="20"/>
      <c r="AR45" s="20"/>
      <c r="AS45" s="20"/>
      <c r="AT45" s="20"/>
      <c r="AU45" s="20" t="s">
        <v>75</v>
      </c>
      <c r="AV45" s="20"/>
      <c r="AW45" s="4"/>
      <c r="AX45" s="4" t="s">
        <v>75</v>
      </c>
      <c r="AY45" s="4"/>
      <c r="AZ45" s="4" t="s">
        <v>75</v>
      </c>
      <c r="BA45" s="4"/>
      <c r="BB45" s="4" t="s">
        <v>75</v>
      </c>
      <c r="BC45" s="4"/>
      <c r="BD45" s="4"/>
      <c r="BE45" s="4"/>
      <c r="BF45" s="4"/>
      <c r="BG45" s="4" t="s">
        <v>75</v>
      </c>
      <c r="BH45" s="4"/>
      <c r="BI45" s="4"/>
      <c r="BJ45" s="4"/>
      <c r="BK45" s="65"/>
    </row>
    <row r="46" spans="1:64" ht="13.5" customHeight="1" thickBot="1" x14ac:dyDescent="0.25">
      <c r="A46" s="189"/>
      <c r="B46" s="190" t="str">
        <f>Rezultati!B84</f>
        <v>личношћу наставника који држи курс</v>
      </c>
      <c r="C46" s="190"/>
      <c r="D46" s="34"/>
      <c r="E46" s="34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 t="s">
        <v>75</v>
      </c>
      <c r="R46" s="35"/>
      <c r="S46" s="35"/>
      <c r="T46" s="35" t="s">
        <v>75</v>
      </c>
      <c r="U46" s="35"/>
      <c r="V46" s="35"/>
      <c r="W46" s="35"/>
      <c r="X46" s="35"/>
      <c r="Y46" s="35" t="s">
        <v>75</v>
      </c>
      <c r="Z46" s="35"/>
      <c r="AA46" s="35" t="s">
        <v>75</v>
      </c>
      <c r="AB46" s="35"/>
      <c r="AC46" s="35"/>
      <c r="AD46" s="35"/>
      <c r="AE46" s="35"/>
      <c r="AF46" s="35"/>
      <c r="AG46" s="35"/>
      <c r="AH46" s="35"/>
      <c r="AI46" s="35"/>
      <c r="AJ46" s="35" t="s">
        <v>75</v>
      </c>
      <c r="AK46" s="35" t="s">
        <v>75</v>
      </c>
      <c r="AL46" s="35"/>
      <c r="AM46" s="35"/>
      <c r="AN46" s="35"/>
      <c r="AO46" s="35"/>
      <c r="AP46" s="35"/>
      <c r="AQ46" s="35"/>
      <c r="AR46" s="35" t="s">
        <v>75</v>
      </c>
      <c r="AS46" s="35" t="s">
        <v>75</v>
      </c>
      <c r="AT46" s="35" t="s">
        <v>75</v>
      </c>
      <c r="AU46" s="35"/>
      <c r="AV46" s="35" t="s">
        <v>75</v>
      </c>
      <c r="AW46" s="21" t="s">
        <v>75</v>
      </c>
      <c r="AX46" s="21"/>
      <c r="AY46" s="21"/>
      <c r="AZ46" s="21"/>
      <c r="BA46" s="21" t="s">
        <v>75</v>
      </c>
      <c r="BB46" s="21"/>
      <c r="BC46" s="21"/>
      <c r="BD46" s="21"/>
      <c r="BE46" s="21"/>
      <c r="BF46" s="21"/>
      <c r="BG46" s="21"/>
      <c r="BH46" s="21" t="s">
        <v>75</v>
      </c>
      <c r="BI46" s="21" t="s">
        <v>75</v>
      </c>
      <c r="BJ46" s="21"/>
      <c r="BK46" s="66"/>
    </row>
    <row r="47" spans="1:64" ht="13.5" customHeight="1" thickBot="1" x14ac:dyDescent="0.25">
      <c r="A47" s="32"/>
      <c r="B47" s="74"/>
      <c r="C47" s="75"/>
      <c r="D47" s="76">
        <f>COUNTBLANK(D44:D46)</f>
        <v>2</v>
      </c>
      <c r="E47" s="76">
        <f t="shared" ref="E47:BK47" si="0">COUNTBLANK(E44:E46)</f>
        <v>2</v>
      </c>
      <c r="F47" s="76">
        <f t="shared" si="0"/>
        <v>2</v>
      </c>
      <c r="G47" s="76">
        <f t="shared" si="0"/>
        <v>2</v>
      </c>
      <c r="H47" s="76">
        <f t="shared" si="0"/>
        <v>2</v>
      </c>
      <c r="I47" s="76">
        <f t="shared" si="0"/>
        <v>2</v>
      </c>
      <c r="J47" s="76">
        <f t="shared" si="0"/>
        <v>2</v>
      </c>
      <c r="K47" s="76">
        <f t="shared" si="0"/>
        <v>2</v>
      </c>
      <c r="L47" s="76">
        <f t="shared" si="0"/>
        <v>2</v>
      </c>
      <c r="M47" s="76">
        <f t="shared" si="0"/>
        <v>2</v>
      </c>
      <c r="N47" s="76">
        <f t="shared" si="0"/>
        <v>2</v>
      </c>
      <c r="O47" s="76">
        <f t="shared" si="0"/>
        <v>2</v>
      </c>
      <c r="P47" s="76">
        <f t="shared" si="0"/>
        <v>2</v>
      </c>
      <c r="Q47" s="76">
        <f t="shared" si="0"/>
        <v>1</v>
      </c>
      <c r="R47" s="76">
        <f t="shared" si="0"/>
        <v>2</v>
      </c>
      <c r="S47" s="76">
        <f t="shared" si="0"/>
        <v>2</v>
      </c>
      <c r="T47" s="76">
        <f t="shared" si="0"/>
        <v>2</v>
      </c>
      <c r="U47" s="76">
        <f t="shared" si="0"/>
        <v>2</v>
      </c>
      <c r="V47" s="76">
        <f t="shared" si="0"/>
        <v>2</v>
      </c>
      <c r="W47" s="76">
        <f t="shared" si="0"/>
        <v>2</v>
      </c>
      <c r="X47" s="76">
        <f t="shared" si="0"/>
        <v>2</v>
      </c>
      <c r="Y47" s="76">
        <f t="shared" si="0"/>
        <v>2</v>
      </c>
      <c r="Z47" s="76">
        <f t="shared" si="0"/>
        <v>2</v>
      </c>
      <c r="AA47" s="76">
        <f t="shared" si="0"/>
        <v>2</v>
      </c>
      <c r="AB47" s="76">
        <f t="shared" si="0"/>
        <v>2</v>
      </c>
      <c r="AC47" s="76">
        <f t="shared" si="0"/>
        <v>2</v>
      </c>
      <c r="AD47" s="76">
        <f t="shared" si="0"/>
        <v>2</v>
      </c>
      <c r="AE47" s="76">
        <f t="shared" si="0"/>
        <v>2</v>
      </c>
      <c r="AF47" s="76">
        <f t="shared" si="0"/>
        <v>2</v>
      </c>
      <c r="AG47" s="76">
        <f t="shared" si="0"/>
        <v>2</v>
      </c>
      <c r="AH47" s="76">
        <f t="shared" si="0"/>
        <v>2</v>
      </c>
      <c r="AI47" s="76">
        <f t="shared" si="0"/>
        <v>2</v>
      </c>
      <c r="AJ47" s="76">
        <v>2</v>
      </c>
      <c r="AK47" s="76">
        <f t="shared" si="0"/>
        <v>2</v>
      </c>
      <c r="AL47" s="76">
        <f t="shared" si="0"/>
        <v>2</v>
      </c>
      <c r="AM47" s="76">
        <f t="shared" si="0"/>
        <v>2</v>
      </c>
      <c r="AN47" s="76">
        <f t="shared" si="0"/>
        <v>2</v>
      </c>
      <c r="AO47" s="76">
        <f t="shared" si="0"/>
        <v>2</v>
      </c>
      <c r="AP47" s="76">
        <f t="shared" si="0"/>
        <v>2</v>
      </c>
      <c r="AQ47" s="76">
        <f t="shared" si="0"/>
        <v>2</v>
      </c>
      <c r="AR47" s="76">
        <f t="shared" si="0"/>
        <v>2</v>
      </c>
      <c r="AS47" s="76">
        <f t="shared" si="0"/>
        <v>2</v>
      </c>
      <c r="AT47" s="76">
        <f t="shared" si="0"/>
        <v>2</v>
      </c>
      <c r="AU47" s="76">
        <f t="shared" si="0"/>
        <v>2</v>
      </c>
      <c r="AV47" s="76">
        <f t="shared" si="0"/>
        <v>2</v>
      </c>
      <c r="AW47" s="76">
        <f t="shared" si="0"/>
        <v>2</v>
      </c>
      <c r="AX47" s="76">
        <f t="shared" si="0"/>
        <v>2</v>
      </c>
      <c r="AY47" s="76">
        <f t="shared" si="0"/>
        <v>2</v>
      </c>
      <c r="AZ47" s="76">
        <f t="shared" si="0"/>
        <v>2</v>
      </c>
      <c r="BA47" s="76">
        <f t="shared" si="0"/>
        <v>2</v>
      </c>
      <c r="BB47" s="76">
        <f t="shared" si="0"/>
        <v>2</v>
      </c>
      <c r="BC47" s="76">
        <f t="shared" si="0"/>
        <v>2</v>
      </c>
      <c r="BD47" s="76">
        <f t="shared" si="0"/>
        <v>2</v>
      </c>
      <c r="BE47" s="76">
        <f t="shared" si="0"/>
        <v>2</v>
      </c>
      <c r="BF47" s="76">
        <f t="shared" si="0"/>
        <v>2</v>
      </c>
      <c r="BG47" s="76">
        <f t="shared" si="0"/>
        <v>2</v>
      </c>
      <c r="BH47" s="76">
        <f t="shared" si="0"/>
        <v>2</v>
      </c>
      <c r="BI47" s="76">
        <f t="shared" si="0"/>
        <v>2</v>
      </c>
      <c r="BJ47" s="76">
        <f t="shared" si="0"/>
        <v>2</v>
      </c>
      <c r="BK47" s="76">
        <f t="shared" si="0"/>
        <v>2</v>
      </c>
    </row>
    <row r="48" spans="1:64" ht="13.5" customHeight="1" thickBot="1" x14ac:dyDescent="0.25">
      <c r="A48" s="32"/>
      <c r="B48" s="74"/>
      <c r="C48" s="75"/>
      <c r="D48" s="76" t="str">
        <f>IF(D47=3,"T","N")</f>
        <v>N</v>
      </c>
      <c r="E48" s="76" t="str">
        <f t="shared" ref="E48:BK48" si="1">IF(E47=3,"T","N")</f>
        <v>N</v>
      </c>
      <c r="F48" s="76" t="str">
        <f t="shared" si="1"/>
        <v>N</v>
      </c>
      <c r="G48" s="76" t="str">
        <f t="shared" si="1"/>
        <v>N</v>
      </c>
      <c r="H48" s="76" t="str">
        <f t="shared" si="1"/>
        <v>N</v>
      </c>
      <c r="I48" s="76" t="str">
        <f t="shared" si="1"/>
        <v>N</v>
      </c>
      <c r="J48" s="76" t="str">
        <f t="shared" si="1"/>
        <v>N</v>
      </c>
      <c r="K48" s="76" t="str">
        <f t="shared" si="1"/>
        <v>N</v>
      </c>
      <c r="L48" s="76" t="str">
        <f t="shared" si="1"/>
        <v>N</v>
      </c>
      <c r="M48" s="76" t="str">
        <f t="shared" si="1"/>
        <v>N</v>
      </c>
      <c r="N48" s="76" t="str">
        <f t="shared" si="1"/>
        <v>N</v>
      </c>
      <c r="O48" s="76" t="str">
        <f t="shared" si="1"/>
        <v>N</v>
      </c>
      <c r="P48" s="76" t="str">
        <f t="shared" si="1"/>
        <v>N</v>
      </c>
      <c r="Q48" s="76" t="str">
        <f t="shared" si="1"/>
        <v>N</v>
      </c>
      <c r="R48" s="76" t="str">
        <f t="shared" si="1"/>
        <v>N</v>
      </c>
      <c r="S48" s="76" t="str">
        <f t="shared" si="1"/>
        <v>N</v>
      </c>
      <c r="T48" s="76" t="str">
        <f t="shared" si="1"/>
        <v>N</v>
      </c>
      <c r="U48" s="76" t="str">
        <f t="shared" si="1"/>
        <v>N</v>
      </c>
      <c r="V48" s="76" t="str">
        <f t="shared" si="1"/>
        <v>N</v>
      </c>
      <c r="W48" s="76" t="str">
        <f t="shared" si="1"/>
        <v>N</v>
      </c>
      <c r="X48" s="76" t="str">
        <f t="shared" si="1"/>
        <v>N</v>
      </c>
      <c r="Y48" s="76" t="str">
        <f t="shared" si="1"/>
        <v>N</v>
      </c>
      <c r="Z48" s="76" t="str">
        <f t="shared" si="1"/>
        <v>N</v>
      </c>
      <c r="AA48" s="76" t="str">
        <f t="shared" si="1"/>
        <v>N</v>
      </c>
      <c r="AB48" s="76" t="str">
        <f t="shared" si="1"/>
        <v>N</v>
      </c>
      <c r="AC48" s="76" t="str">
        <f t="shared" si="1"/>
        <v>N</v>
      </c>
      <c r="AD48" s="76" t="str">
        <f t="shared" si="1"/>
        <v>N</v>
      </c>
      <c r="AE48" s="76" t="str">
        <f t="shared" si="1"/>
        <v>N</v>
      </c>
      <c r="AF48" s="76" t="str">
        <f t="shared" si="1"/>
        <v>N</v>
      </c>
      <c r="AG48" s="76" t="str">
        <f t="shared" si="1"/>
        <v>N</v>
      </c>
      <c r="AH48" s="76" t="str">
        <f t="shared" si="1"/>
        <v>N</v>
      </c>
      <c r="AI48" s="76" t="str">
        <f t="shared" si="1"/>
        <v>N</v>
      </c>
      <c r="AJ48" s="76" t="str">
        <f t="shared" si="1"/>
        <v>N</v>
      </c>
      <c r="AK48" s="76" t="str">
        <f t="shared" si="1"/>
        <v>N</v>
      </c>
      <c r="AL48" s="76" t="str">
        <f t="shared" si="1"/>
        <v>N</v>
      </c>
      <c r="AM48" s="76" t="str">
        <f t="shared" si="1"/>
        <v>N</v>
      </c>
      <c r="AN48" s="76" t="str">
        <f t="shared" si="1"/>
        <v>N</v>
      </c>
      <c r="AO48" s="76" t="str">
        <f t="shared" si="1"/>
        <v>N</v>
      </c>
      <c r="AP48" s="76" t="str">
        <f t="shared" si="1"/>
        <v>N</v>
      </c>
      <c r="AQ48" s="76" t="str">
        <f t="shared" si="1"/>
        <v>N</v>
      </c>
      <c r="AR48" s="76" t="str">
        <f t="shared" si="1"/>
        <v>N</v>
      </c>
      <c r="AS48" s="76" t="str">
        <f t="shared" si="1"/>
        <v>N</v>
      </c>
      <c r="AT48" s="76" t="str">
        <f t="shared" si="1"/>
        <v>N</v>
      </c>
      <c r="AU48" s="76" t="str">
        <f t="shared" si="1"/>
        <v>N</v>
      </c>
      <c r="AV48" s="76" t="str">
        <f t="shared" si="1"/>
        <v>N</v>
      </c>
      <c r="AW48" s="76" t="str">
        <f t="shared" si="1"/>
        <v>N</v>
      </c>
      <c r="AX48" s="76" t="str">
        <f t="shared" si="1"/>
        <v>N</v>
      </c>
      <c r="AY48" s="76" t="str">
        <f t="shared" si="1"/>
        <v>N</v>
      </c>
      <c r="AZ48" s="76" t="str">
        <f t="shared" si="1"/>
        <v>N</v>
      </c>
      <c r="BA48" s="76" t="str">
        <f t="shared" si="1"/>
        <v>N</v>
      </c>
      <c r="BB48" s="76" t="str">
        <f t="shared" si="1"/>
        <v>N</v>
      </c>
      <c r="BC48" s="76" t="str">
        <f t="shared" si="1"/>
        <v>N</v>
      </c>
      <c r="BD48" s="76" t="str">
        <f t="shared" si="1"/>
        <v>N</v>
      </c>
      <c r="BE48" s="76" t="str">
        <f t="shared" si="1"/>
        <v>N</v>
      </c>
      <c r="BF48" s="76" t="str">
        <f t="shared" si="1"/>
        <v>N</v>
      </c>
      <c r="BG48" s="76" t="str">
        <f t="shared" si="1"/>
        <v>N</v>
      </c>
      <c r="BH48" s="76" t="str">
        <f t="shared" si="1"/>
        <v>N</v>
      </c>
      <c r="BI48" s="76" t="str">
        <f t="shared" si="1"/>
        <v>N</v>
      </c>
      <c r="BJ48" s="76" t="str">
        <f t="shared" si="1"/>
        <v>N</v>
      </c>
      <c r="BK48" s="41" t="str">
        <f t="shared" si="1"/>
        <v>N</v>
      </c>
      <c r="BL48" s="15"/>
    </row>
    <row r="49" spans="1:63" ht="13.5" thickBot="1" x14ac:dyDescent="0.25">
      <c r="A49" s="32"/>
      <c r="B49" s="180"/>
      <c r="C49" s="181"/>
      <c r="D49" s="41"/>
      <c r="E49" s="42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</row>
    <row r="50" spans="1:63" x14ac:dyDescent="0.2">
      <c r="A50" s="183">
        <v>7</v>
      </c>
      <c r="B50" s="186" t="str">
        <f>Rezultati!B89</f>
        <v>Да: адекватно је бодовање</v>
      </c>
      <c r="C50" s="186"/>
      <c r="D50" s="30" t="s">
        <v>75</v>
      </c>
      <c r="E50" s="30" t="s">
        <v>75</v>
      </c>
      <c r="F50" s="30" t="s">
        <v>75</v>
      </c>
      <c r="G50" s="30" t="s">
        <v>75</v>
      </c>
      <c r="H50" s="30" t="s">
        <v>75</v>
      </c>
      <c r="I50" s="22" t="s">
        <v>75</v>
      </c>
      <c r="J50" s="22"/>
      <c r="K50" s="22"/>
      <c r="L50" s="22" t="s">
        <v>75</v>
      </c>
      <c r="M50" s="22" t="s">
        <v>75</v>
      </c>
      <c r="N50" s="22" t="s">
        <v>75</v>
      </c>
      <c r="O50" s="22" t="s">
        <v>75</v>
      </c>
      <c r="P50" s="22" t="s">
        <v>75</v>
      </c>
      <c r="Q50" s="22" t="s">
        <v>75</v>
      </c>
      <c r="R50" s="22" t="s">
        <v>75</v>
      </c>
      <c r="S50" s="22" t="s">
        <v>75</v>
      </c>
      <c r="T50" s="22"/>
      <c r="U50" s="22"/>
      <c r="V50" s="22" t="s">
        <v>75</v>
      </c>
      <c r="W50" s="22" t="s">
        <v>75</v>
      </c>
      <c r="X50" s="22" t="s">
        <v>75</v>
      </c>
      <c r="Y50" s="22" t="s">
        <v>75</v>
      </c>
      <c r="Z50" s="22" t="s">
        <v>75</v>
      </c>
      <c r="AA50" s="22"/>
      <c r="AB50" s="22" t="s">
        <v>75</v>
      </c>
      <c r="AC50" s="22" t="s">
        <v>75</v>
      </c>
      <c r="AD50" s="22" t="s">
        <v>75</v>
      </c>
      <c r="AE50" s="22" t="s">
        <v>75</v>
      </c>
      <c r="AF50" s="22" t="s">
        <v>75</v>
      </c>
      <c r="AG50" s="22" t="s">
        <v>75</v>
      </c>
      <c r="AH50" s="22"/>
      <c r="AI50" s="22"/>
      <c r="AJ50" s="22" t="s">
        <v>75</v>
      </c>
      <c r="AK50" s="22"/>
      <c r="AL50" s="22" t="s">
        <v>75</v>
      </c>
      <c r="AM50" s="22"/>
      <c r="AN50" s="22" t="s">
        <v>75</v>
      </c>
      <c r="AO50" s="22" t="s">
        <v>75</v>
      </c>
      <c r="AP50" s="22" t="s">
        <v>75</v>
      </c>
      <c r="AQ50" s="22" t="s">
        <v>75</v>
      </c>
      <c r="AR50" s="22"/>
      <c r="AS50" s="22"/>
      <c r="AT50" s="22" t="s">
        <v>75</v>
      </c>
      <c r="AU50" s="22" t="s">
        <v>75</v>
      </c>
      <c r="AV50" s="22" t="s">
        <v>75</v>
      </c>
      <c r="AW50" s="33"/>
      <c r="AX50" s="33" t="s">
        <v>75</v>
      </c>
      <c r="AY50" s="33" t="s">
        <v>75</v>
      </c>
      <c r="AZ50" s="33" t="s">
        <v>75</v>
      </c>
      <c r="BA50" s="33" t="s">
        <v>75</v>
      </c>
      <c r="BB50" s="33" t="s">
        <v>75</v>
      </c>
      <c r="BC50" s="33"/>
      <c r="BD50" s="33" t="s">
        <v>75</v>
      </c>
      <c r="BE50" s="33"/>
      <c r="BF50" s="33" t="s">
        <v>75</v>
      </c>
      <c r="BG50" s="33" t="s">
        <v>75</v>
      </c>
      <c r="BH50" s="33" t="s">
        <v>75</v>
      </c>
      <c r="BI50" s="33"/>
      <c r="BJ50" s="33" t="s">
        <v>75</v>
      </c>
      <c r="BK50" s="33" t="s">
        <v>75</v>
      </c>
    </row>
    <row r="51" spans="1:63" x14ac:dyDescent="0.2">
      <c r="A51" s="184"/>
      <c r="B51" s="187" t="str">
        <f>Rezultati!B90</f>
        <v>Не: треба више наградити активно учешће студената у току наставе</v>
      </c>
      <c r="C51" s="187"/>
      <c r="D51" s="27"/>
      <c r="E51" s="27"/>
      <c r="F51" s="27"/>
      <c r="G51" s="27"/>
      <c r="H51" s="27"/>
      <c r="I51" s="20"/>
      <c r="J51" s="20" t="s">
        <v>75</v>
      </c>
      <c r="K51" s="20" t="s">
        <v>75</v>
      </c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 t="s">
        <v>75</v>
      </c>
      <c r="AI51" s="20" t="s">
        <v>75</v>
      </c>
      <c r="AJ51" s="20"/>
      <c r="AK51" s="20" t="s">
        <v>75</v>
      </c>
      <c r="AL51" s="20"/>
      <c r="AM51" s="20" t="s">
        <v>75</v>
      </c>
      <c r="AN51" s="20"/>
      <c r="AO51" s="20"/>
      <c r="AP51" s="20"/>
      <c r="AQ51" s="20"/>
      <c r="AR51" s="20" t="s">
        <v>75</v>
      </c>
      <c r="AS51" s="20" t="s">
        <v>75</v>
      </c>
      <c r="AT51" s="20"/>
      <c r="AU51" s="20"/>
      <c r="AV51" s="20"/>
      <c r="AW51" s="4" t="s">
        <v>75</v>
      </c>
      <c r="AX51" s="4"/>
      <c r="AY51" s="4"/>
      <c r="AZ51" s="4"/>
      <c r="BA51" s="4"/>
      <c r="BB51" s="33"/>
      <c r="BC51" s="4" t="s">
        <v>75</v>
      </c>
      <c r="BD51" s="4"/>
      <c r="BE51" s="4" t="s">
        <v>75</v>
      </c>
      <c r="BF51" s="4"/>
      <c r="BG51" s="4"/>
      <c r="BH51" s="4"/>
      <c r="BI51" s="4"/>
      <c r="BJ51" s="4"/>
      <c r="BK51" s="4"/>
    </row>
    <row r="52" spans="1:63" ht="13.5" thickBot="1" x14ac:dyDescent="0.25">
      <c r="A52" s="185"/>
      <c r="B52" s="188" t="str">
        <f>Rezultati!B91</f>
        <v xml:space="preserve">Нe: треба више вредновати знање на испиту </v>
      </c>
      <c r="C52" s="188"/>
      <c r="D52" s="34"/>
      <c r="E52" s="34"/>
      <c r="F52" s="34"/>
      <c r="G52" s="34"/>
      <c r="H52" s="34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 t="s">
        <v>75</v>
      </c>
      <c r="U52" s="35" t="s">
        <v>75</v>
      </c>
      <c r="V52" s="35"/>
      <c r="W52" s="35"/>
      <c r="X52" s="35"/>
      <c r="Y52" s="35"/>
      <c r="Z52" s="35"/>
      <c r="AA52" s="35" t="s">
        <v>75</v>
      </c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 t="s">
        <v>75</v>
      </c>
      <c r="BJ52" s="21"/>
      <c r="BK52" s="21"/>
    </row>
    <row r="53" spans="1:63" ht="13.5" thickBot="1" x14ac:dyDescent="0.25">
      <c r="A53" s="36"/>
      <c r="B53" s="178"/>
      <c r="C53" s="179"/>
      <c r="D53" s="37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</row>
    <row r="54" spans="1:63" x14ac:dyDescent="0.2">
      <c r="BD54" s="49"/>
    </row>
  </sheetData>
  <mergeCells count="57">
    <mergeCell ref="D1:BK1"/>
    <mergeCell ref="A20:A30"/>
    <mergeCell ref="B20:C20"/>
    <mergeCell ref="B21:C21"/>
    <mergeCell ref="B22:C22"/>
    <mergeCell ref="B23:C23"/>
    <mergeCell ref="B25:C25"/>
    <mergeCell ref="B27:C27"/>
    <mergeCell ref="B2:C2"/>
    <mergeCell ref="B5:C5"/>
    <mergeCell ref="B6:C6"/>
    <mergeCell ref="B7:C7"/>
    <mergeCell ref="B12:C12"/>
    <mergeCell ref="B30:C30"/>
    <mergeCell ref="B29:C29"/>
    <mergeCell ref="A19:C19"/>
    <mergeCell ref="A16:A18"/>
    <mergeCell ref="A3:A12"/>
    <mergeCell ref="B17:C17"/>
    <mergeCell ref="B18:C18"/>
    <mergeCell ref="B8:C8"/>
    <mergeCell ref="B9:C9"/>
    <mergeCell ref="B10:C10"/>
    <mergeCell ref="B11:C11"/>
    <mergeCell ref="A15:C15"/>
    <mergeCell ref="A13:C13"/>
    <mergeCell ref="B14:C14"/>
    <mergeCell ref="B16:C16"/>
    <mergeCell ref="B3:C3"/>
    <mergeCell ref="B4:C4"/>
    <mergeCell ref="B24:C24"/>
    <mergeCell ref="B32:C32"/>
    <mergeCell ref="B33:C33"/>
    <mergeCell ref="A50:A52"/>
    <mergeCell ref="B50:C50"/>
    <mergeCell ref="B51:C51"/>
    <mergeCell ref="B52:C52"/>
    <mergeCell ref="A44:A46"/>
    <mergeCell ref="B42:C42"/>
    <mergeCell ref="B44:C44"/>
    <mergeCell ref="B45:C45"/>
    <mergeCell ref="B34:C34"/>
    <mergeCell ref="B46:C46"/>
    <mergeCell ref="A32:A42"/>
    <mergeCell ref="B36:C36"/>
    <mergeCell ref="B37:C37"/>
    <mergeCell ref="B26:C26"/>
    <mergeCell ref="B28:C28"/>
    <mergeCell ref="B38:C38"/>
    <mergeCell ref="B40:C40"/>
    <mergeCell ref="B53:C53"/>
    <mergeCell ref="B31:C31"/>
    <mergeCell ref="B43:C43"/>
    <mergeCell ref="B49:C49"/>
    <mergeCell ref="B39:C39"/>
    <mergeCell ref="B41:C41"/>
    <mergeCell ref="B35:C35"/>
  </mergeCells>
  <phoneticPr fontId="5" type="noConversion"/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R70"/>
  <sheetViews>
    <sheetView topLeftCell="J1" workbookViewId="0">
      <selection activeCell="BR61" sqref="BR61:BR69"/>
    </sheetView>
  </sheetViews>
  <sheetFormatPr defaultRowHeight="12.75" x14ac:dyDescent="0.2"/>
  <cols>
    <col min="1" max="5" width="2" bestFit="1" customWidth="1"/>
    <col min="7" max="7" width="3.28515625" bestFit="1" customWidth="1"/>
    <col min="11" max="70" width="2.7109375" customWidth="1"/>
  </cols>
  <sheetData>
    <row r="3" spans="1:70" ht="12.75" customHeight="1" x14ac:dyDescent="0.2">
      <c r="A3" s="215" t="s">
        <v>17</v>
      </c>
      <c r="B3" s="216"/>
      <c r="C3" s="216"/>
      <c r="D3" s="216"/>
      <c r="E3" s="217"/>
      <c r="F3" s="218" t="s">
        <v>18</v>
      </c>
      <c r="K3" s="220" t="s">
        <v>19</v>
      </c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  <c r="AV3" s="220"/>
      <c r="AW3" s="220"/>
      <c r="AX3" s="220"/>
      <c r="AY3" s="220"/>
      <c r="AZ3" s="220"/>
      <c r="BA3" s="220"/>
      <c r="BB3" s="220"/>
      <c r="BC3" s="220"/>
      <c r="BD3" s="220"/>
      <c r="BE3" s="220"/>
      <c r="BF3" s="220"/>
      <c r="BG3" s="220"/>
      <c r="BH3" s="220"/>
      <c r="BI3" s="220"/>
      <c r="BJ3" s="220"/>
      <c r="BK3" s="220"/>
      <c r="BL3" s="220"/>
      <c r="BM3" s="220"/>
      <c r="BN3" s="220"/>
      <c r="BO3" s="220"/>
      <c r="BP3" s="220"/>
      <c r="BQ3" s="220"/>
      <c r="BR3" s="220"/>
    </row>
    <row r="4" spans="1:70" ht="13.5" thickBot="1" x14ac:dyDescent="0.25">
      <c r="A4" s="77">
        <v>1</v>
      </c>
      <c r="B4" s="77">
        <v>2</v>
      </c>
      <c r="C4" s="77">
        <v>3</v>
      </c>
      <c r="D4" s="77">
        <v>4</v>
      </c>
      <c r="E4" s="77">
        <v>5</v>
      </c>
      <c r="F4" s="219"/>
      <c r="K4" s="4">
        <v>1</v>
      </c>
      <c r="L4" s="4">
        <v>2</v>
      </c>
      <c r="M4" s="4">
        <v>3</v>
      </c>
      <c r="N4" s="4">
        <v>4</v>
      </c>
      <c r="O4" s="4">
        <v>5</v>
      </c>
      <c r="P4" s="4">
        <v>6</v>
      </c>
      <c r="Q4" s="4">
        <v>7</v>
      </c>
      <c r="R4" s="4">
        <v>8</v>
      </c>
      <c r="S4" s="4">
        <v>9</v>
      </c>
      <c r="T4" s="4">
        <v>10</v>
      </c>
      <c r="U4" s="4">
        <v>11</v>
      </c>
      <c r="V4" s="4">
        <v>12</v>
      </c>
      <c r="W4" s="4">
        <v>13</v>
      </c>
      <c r="X4" s="4">
        <v>14</v>
      </c>
      <c r="Y4" s="4">
        <v>15</v>
      </c>
      <c r="Z4" s="4">
        <v>16</v>
      </c>
      <c r="AA4" s="4">
        <v>17</v>
      </c>
      <c r="AB4" s="4">
        <v>18</v>
      </c>
      <c r="AC4" s="4">
        <v>19</v>
      </c>
      <c r="AD4" s="4">
        <v>20</v>
      </c>
      <c r="AE4" s="4">
        <v>21</v>
      </c>
      <c r="AF4" s="4">
        <v>22</v>
      </c>
      <c r="AG4" s="4">
        <v>23</v>
      </c>
      <c r="AH4" s="4">
        <v>24</v>
      </c>
      <c r="AI4" s="4">
        <v>25</v>
      </c>
      <c r="AJ4" s="4">
        <v>26</v>
      </c>
      <c r="AK4" s="4">
        <v>27</v>
      </c>
      <c r="AL4" s="4">
        <v>28</v>
      </c>
      <c r="AM4" s="4">
        <v>29</v>
      </c>
      <c r="AN4" s="4">
        <v>30</v>
      </c>
      <c r="AO4" s="4">
        <v>31</v>
      </c>
      <c r="AP4" s="4">
        <v>32</v>
      </c>
      <c r="AQ4" s="4">
        <v>33</v>
      </c>
      <c r="AR4" s="4">
        <v>34</v>
      </c>
      <c r="AS4" s="4">
        <v>35</v>
      </c>
      <c r="AT4" s="4">
        <v>36</v>
      </c>
      <c r="AU4" s="4">
        <v>37</v>
      </c>
      <c r="AV4" s="4">
        <v>38</v>
      </c>
      <c r="AW4" s="4">
        <v>39</v>
      </c>
      <c r="AX4" s="4">
        <v>40</v>
      </c>
      <c r="AY4" s="4">
        <v>41</v>
      </c>
      <c r="AZ4" s="4">
        <v>42</v>
      </c>
      <c r="BA4" s="4">
        <v>43</v>
      </c>
      <c r="BB4" s="4">
        <v>44</v>
      </c>
      <c r="BC4" s="4">
        <v>45</v>
      </c>
      <c r="BD4" s="4">
        <v>46</v>
      </c>
      <c r="BE4" s="4">
        <v>47</v>
      </c>
      <c r="BF4" s="4">
        <v>48</v>
      </c>
      <c r="BG4" s="4">
        <v>49</v>
      </c>
      <c r="BH4" s="4">
        <v>50</v>
      </c>
      <c r="BI4" s="4">
        <v>51</v>
      </c>
      <c r="BJ4" s="4">
        <v>52</v>
      </c>
      <c r="BK4" s="4">
        <v>53</v>
      </c>
      <c r="BL4" s="4">
        <v>54</v>
      </c>
      <c r="BM4" s="4">
        <v>55</v>
      </c>
      <c r="BN4" s="4">
        <v>56</v>
      </c>
      <c r="BO4" s="4">
        <v>57</v>
      </c>
      <c r="BP4" s="4">
        <v>58</v>
      </c>
      <c r="BQ4" s="4">
        <v>59</v>
      </c>
      <c r="BR4" s="4">
        <v>60</v>
      </c>
    </row>
    <row r="5" spans="1:70" ht="12.75" customHeight="1" x14ac:dyDescent="0.2">
      <c r="A5" s="4">
        <f t="shared" ref="A5:A10" si="0">COUNTIF(K5:BR5,$A$4)</f>
        <v>0</v>
      </c>
      <c r="B5" s="4">
        <f>COUNTIF(K5:BR5,$B$4)</f>
        <v>3</v>
      </c>
      <c r="C5" s="4">
        <f>COUNTIF(K5:BR5,$C$4)</f>
        <v>7</v>
      </c>
      <c r="D5" s="4">
        <f>COUNTIF(K5:BR5,$D$4)</f>
        <v>15</v>
      </c>
      <c r="E5" s="4">
        <f>COUNTIF(K5:BR5,$E$4)</f>
        <v>35</v>
      </c>
      <c r="F5" s="4">
        <f>(A5*$A$4+B5*$B$4+C5*$C$4+D5*$D$4+E5*$E$4)/(A5+B5+C5+D5+E5)</f>
        <v>4.3666666666666663</v>
      </c>
      <c r="G5" s="221" t="s">
        <v>12</v>
      </c>
      <c r="H5" s="222" t="str">
        <f>Rezultati!A98</f>
        <v>Методика развоја говора 1</v>
      </c>
      <c r="I5" s="223"/>
      <c r="J5" s="223"/>
      <c r="K5" s="22">
        <v>5</v>
      </c>
      <c r="L5" s="22">
        <v>5</v>
      </c>
      <c r="M5" s="22">
        <v>5</v>
      </c>
      <c r="N5" s="4">
        <v>5</v>
      </c>
      <c r="O5" s="4">
        <v>5</v>
      </c>
      <c r="P5" s="4">
        <v>4</v>
      </c>
      <c r="Q5" s="22">
        <v>5</v>
      </c>
      <c r="R5" s="22">
        <v>5</v>
      </c>
      <c r="S5" s="22">
        <v>5</v>
      </c>
      <c r="T5" s="22">
        <v>5</v>
      </c>
      <c r="U5" s="22">
        <v>4</v>
      </c>
      <c r="V5" s="22">
        <v>5</v>
      </c>
      <c r="W5" s="4">
        <v>5</v>
      </c>
      <c r="X5" s="22">
        <v>5</v>
      </c>
      <c r="Y5" s="22">
        <v>4</v>
      </c>
      <c r="Z5" s="4">
        <v>3</v>
      </c>
      <c r="AA5" s="22">
        <v>5</v>
      </c>
      <c r="AB5" s="4">
        <v>5</v>
      </c>
      <c r="AC5" s="22">
        <v>5</v>
      </c>
      <c r="AD5" s="22">
        <v>5</v>
      </c>
      <c r="AE5" s="4">
        <v>2</v>
      </c>
      <c r="AF5" s="4">
        <v>5</v>
      </c>
      <c r="AG5" s="4">
        <v>4</v>
      </c>
      <c r="AH5" s="4">
        <v>5</v>
      </c>
      <c r="AI5" s="4">
        <v>4</v>
      </c>
      <c r="AJ5" s="4">
        <v>4</v>
      </c>
      <c r="AK5" s="4">
        <v>5</v>
      </c>
      <c r="AL5" s="4">
        <v>5</v>
      </c>
      <c r="AM5" s="22">
        <v>5</v>
      </c>
      <c r="AN5" s="4">
        <v>5</v>
      </c>
      <c r="AO5" s="4">
        <v>5</v>
      </c>
      <c r="AP5" s="4">
        <v>4</v>
      </c>
      <c r="AQ5" s="4">
        <v>4</v>
      </c>
      <c r="AR5" s="4">
        <v>3</v>
      </c>
      <c r="AS5" s="4">
        <v>5</v>
      </c>
      <c r="AT5" s="4">
        <v>3</v>
      </c>
      <c r="AU5" s="4">
        <v>4</v>
      </c>
      <c r="AV5" s="4">
        <v>5</v>
      </c>
      <c r="AW5" s="4">
        <v>5</v>
      </c>
      <c r="AX5" s="4">
        <v>4</v>
      </c>
      <c r="AY5" s="4">
        <v>4</v>
      </c>
      <c r="AZ5" s="4">
        <v>2</v>
      </c>
      <c r="BA5" s="4">
        <v>2</v>
      </c>
      <c r="BB5" s="4">
        <v>3</v>
      </c>
      <c r="BC5" s="4">
        <v>3</v>
      </c>
      <c r="BD5" s="22">
        <v>5</v>
      </c>
      <c r="BE5" s="4">
        <v>5</v>
      </c>
      <c r="BF5" s="4">
        <v>5</v>
      </c>
      <c r="BG5" s="4">
        <v>3</v>
      </c>
      <c r="BH5" s="4">
        <v>5</v>
      </c>
      <c r="BI5" s="4">
        <v>4</v>
      </c>
      <c r="BJ5" s="4">
        <v>5</v>
      </c>
      <c r="BK5" s="4">
        <v>5</v>
      </c>
      <c r="BL5" s="4">
        <v>3</v>
      </c>
      <c r="BM5" s="4">
        <v>4</v>
      </c>
      <c r="BN5" s="4">
        <v>4</v>
      </c>
      <c r="BO5" s="4">
        <v>5</v>
      </c>
      <c r="BP5" s="4">
        <v>4</v>
      </c>
      <c r="BQ5" s="4">
        <v>5</v>
      </c>
      <c r="BR5" s="22">
        <v>5</v>
      </c>
    </row>
    <row r="6" spans="1:70" x14ac:dyDescent="0.2">
      <c r="A6" s="4">
        <f t="shared" si="0"/>
        <v>0</v>
      </c>
      <c r="B6" s="4">
        <f t="shared" ref="B6:B10" si="1">COUNTIF(K6:BR6,$B$4)</f>
        <v>1</v>
      </c>
      <c r="C6" s="4">
        <v>0</v>
      </c>
      <c r="D6" s="4">
        <f t="shared" ref="D6:D10" si="2">COUNTIF(K6:BR6,$D$4)</f>
        <v>15</v>
      </c>
      <c r="E6" s="4">
        <f t="shared" ref="E6:E10" si="3">COUNTIF(K6:BR6,$E$4)</f>
        <v>44</v>
      </c>
      <c r="F6" s="4">
        <f t="shared" ref="F6:F10" si="4">(A6*$A$4+B6*$B$4+C6*$C$4+D6*$D$4+E6*$E$4)/(A6+B6+C6+D6+E6)</f>
        <v>4.7</v>
      </c>
      <c r="G6" s="221"/>
      <c r="H6" s="222" t="str">
        <f>Rezultati!A99</f>
        <v>Методика упознавања околине 1</v>
      </c>
      <c r="I6" s="223"/>
      <c r="J6" s="223"/>
      <c r="K6" s="20">
        <v>5</v>
      </c>
      <c r="L6" s="20">
        <v>5</v>
      </c>
      <c r="M6" s="20">
        <v>5</v>
      </c>
      <c r="N6" s="4">
        <v>5</v>
      </c>
      <c r="O6" s="44">
        <v>5</v>
      </c>
      <c r="P6" s="4">
        <v>4</v>
      </c>
      <c r="Q6" s="20">
        <v>5</v>
      </c>
      <c r="R6" s="20">
        <v>5</v>
      </c>
      <c r="S6" s="20">
        <v>5</v>
      </c>
      <c r="T6" s="20">
        <v>5</v>
      </c>
      <c r="U6" s="20">
        <v>5</v>
      </c>
      <c r="V6" s="20">
        <v>5</v>
      </c>
      <c r="W6" s="4">
        <v>5</v>
      </c>
      <c r="X6" s="20">
        <v>5</v>
      </c>
      <c r="Y6" s="20">
        <v>5</v>
      </c>
      <c r="Z6" s="4">
        <v>5</v>
      </c>
      <c r="AA6" s="20">
        <v>5</v>
      </c>
      <c r="AB6" s="4">
        <v>5</v>
      </c>
      <c r="AC6" s="20">
        <v>5</v>
      </c>
      <c r="AD6" s="20">
        <v>5</v>
      </c>
      <c r="AE6" s="4">
        <v>2</v>
      </c>
      <c r="AF6" s="4">
        <v>5</v>
      </c>
      <c r="AG6" s="4">
        <v>4</v>
      </c>
      <c r="AH6" s="4">
        <v>4</v>
      </c>
      <c r="AI6" s="4">
        <v>4</v>
      </c>
      <c r="AJ6" s="4">
        <v>5</v>
      </c>
      <c r="AK6" s="4">
        <v>5</v>
      </c>
      <c r="AL6" s="4">
        <v>5</v>
      </c>
      <c r="AM6" s="20">
        <v>5</v>
      </c>
      <c r="AN6" s="4">
        <v>5</v>
      </c>
      <c r="AO6" s="4">
        <v>5</v>
      </c>
      <c r="AP6" s="4">
        <v>4</v>
      </c>
      <c r="AQ6" s="4">
        <v>4</v>
      </c>
      <c r="AR6" s="4">
        <v>4</v>
      </c>
      <c r="AS6" s="4">
        <v>5</v>
      </c>
      <c r="AT6" s="4">
        <v>4</v>
      </c>
      <c r="AU6" s="4">
        <v>4</v>
      </c>
      <c r="AV6" s="4">
        <v>5</v>
      </c>
      <c r="AW6" s="4">
        <v>5</v>
      </c>
      <c r="AX6" s="4">
        <v>4</v>
      </c>
      <c r="AY6" s="4">
        <v>5</v>
      </c>
      <c r="AZ6" s="4">
        <v>5</v>
      </c>
      <c r="BA6" s="4">
        <v>5</v>
      </c>
      <c r="BB6" s="4">
        <v>4</v>
      </c>
      <c r="BC6" s="4">
        <v>5</v>
      </c>
      <c r="BD6" s="20">
        <v>5</v>
      </c>
      <c r="BE6" s="4">
        <v>5</v>
      </c>
      <c r="BF6" s="4">
        <v>4</v>
      </c>
      <c r="BG6" s="4">
        <v>5</v>
      </c>
      <c r="BH6" s="4">
        <v>4</v>
      </c>
      <c r="BI6" s="4">
        <v>4</v>
      </c>
      <c r="BJ6" s="4">
        <v>5</v>
      </c>
      <c r="BK6" s="4">
        <v>5</v>
      </c>
      <c r="BL6" s="4">
        <v>5</v>
      </c>
      <c r="BM6" s="4">
        <v>5</v>
      </c>
      <c r="BN6" s="4">
        <v>5</v>
      </c>
      <c r="BO6" s="4">
        <v>5</v>
      </c>
      <c r="BP6" s="4">
        <v>4</v>
      </c>
      <c r="BQ6" s="4">
        <v>5</v>
      </c>
      <c r="BR6" s="20">
        <v>5</v>
      </c>
    </row>
    <row r="7" spans="1:70" x14ac:dyDescent="0.2">
      <c r="A7" s="4">
        <f t="shared" si="0"/>
        <v>0</v>
      </c>
      <c r="B7" s="4">
        <f t="shared" si="1"/>
        <v>1</v>
      </c>
      <c r="C7" s="4">
        <f t="shared" ref="C7:C10" si="5">COUNTIF(K7:BR7,$C$4)</f>
        <v>4</v>
      </c>
      <c r="D7" s="4">
        <f t="shared" si="2"/>
        <v>10</v>
      </c>
      <c r="E7" s="4">
        <f t="shared" si="3"/>
        <v>45</v>
      </c>
      <c r="F7" s="4">
        <f t="shared" si="4"/>
        <v>4.6500000000000004</v>
      </c>
      <c r="G7" s="221"/>
      <c r="H7" s="222" t="str">
        <f>Rezultati!A100</f>
        <v>Методика музичког васпитања 1</v>
      </c>
      <c r="I7" s="223"/>
      <c r="J7" s="223"/>
      <c r="K7" s="20">
        <v>5</v>
      </c>
      <c r="L7" s="20">
        <v>5</v>
      </c>
      <c r="M7" s="20">
        <v>5</v>
      </c>
      <c r="N7" s="4">
        <v>5</v>
      </c>
      <c r="O7" s="4">
        <v>4</v>
      </c>
      <c r="P7" s="4">
        <v>5</v>
      </c>
      <c r="Q7" s="20">
        <v>5</v>
      </c>
      <c r="R7" s="20">
        <v>5</v>
      </c>
      <c r="S7" s="20">
        <v>5</v>
      </c>
      <c r="T7" s="20">
        <v>5</v>
      </c>
      <c r="U7" s="20">
        <v>5</v>
      </c>
      <c r="V7" s="20">
        <v>5</v>
      </c>
      <c r="W7" s="4">
        <v>5</v>
      </c>
      <c r="X7" s="20">
        <v>5</v>
      </c>
      <c r="Y7" s="20">
        <v>5</v>
      </c>
      <c r="Z7" s="4">
        <v>5</v>
      </c>
      <c r="AA7" s="20">
        <v>5</v>
      </c>
      <c r="AB7" s="4">
        <v>5</v>
      </c>
      <c r="AC7" s="20">
        <v>5</v>
      </c>
      <c r="AD7" s="20">
        <v>5</v>
      </c>
      <c r="AE7" s="4">
        <v>2</v>
      </c>
      <c r="AF7" s="4">
        <v>5</v>
      </c>
      <c r="AG7" s="4">
        <v>4</v>
      </c>
      <c r="AH7" s="4">
        <v>4</v>
      </c>
      <c r="AI7" s="4">
        <v>3</v>
      </c>
      <c r="AJ7" s="4">
        <v>5</v>
      </c>
      <c r="AK7" s="4">
        <v>5</v>
      </c>
      <c r="AL7" s="4">
        <v>5</v>
      </c>
      <c r="AM7" s="20">
        <v>5</v>
      </c>
      <c r="AN7" s="4">
        <v>5</v>
      </c>
      <c r="AO7" s="4">
        <v>5</v>
      </c>
      <c r="AP7" s="4">
        <v>4</v>
      </c>
      <c r="AQ7" s="4">
        <v>4</v>
      </c>
      <c r="AR7" s="4">
        <v>5</v>
      </c>
      <c r="AS7" s="4">
        <v>5</v>
      </c>
      <c r="AT7" s="4">
        <v>5</v>
      </c>
      <c r="AU7" s="4">
        <v>5</v>
      </c>
      <c r="AV7" s="4">
        <v>4</v>
      </c>
      <c r="AW7" s="4">
        <v>5</v>
      </c>
      <c r="AX7" s="4">
        <v>4</v>
      </c>
      <c r="AY7" s="4">
        <v>5</v>
      </c>
      <c r="AZ7" s="4">
        <v>5</v>
      </c>
      <c r="BA7" s="4">
        <v>5</v>
      </c>
      <c r="BB7" s="4">
        <v>5</v>
      </c>
      <c r="BC7" s="4">
        <v>3</v>
      </c>
      <c r="BD7" s="20">
        <v>5</v>
      </c>
      <c r="BE7" s="4">
        <v>5</v>
      </c>
      <c r="BF7" s="4">
        <v>5</v>
      </c>
      <c r="BG7" s="4">
        <v>5</v>
      </c>
      <c r="BH7" s="4">
        <v>4</v>
      </c>
      <c r="BI7" s="4">
        <v>4</v>
      </c>
      <c r="BJ7" s="4">
        <v>4</v>
      </c>
      <c r="BK7" s="4">
        <v>5</v>
      </c>
      <c r="BL7" s="4">
        <v>5</v>
      </c>
      <c r="BM7" s="4">
        <v>3</v>
      </c>
      <c r="BN7" s="4">
        <v>3</v>
      </c>
      <c r="BO7" s="4">
        <v>5</v>
      </c>
      <c r="BP7" s="4">
        <v>5</v>
      </c>
      <c r="BQ7" s="4">
        <v>5</v>
      </c>
      <c r="BR7" s="20">
        <v>5</v>
      </c>
    </row>
    <row r="8" spans="1:70" x14ac:dyDescent="0.2">
      <c r="A8" s="4">
        <f t="shared" si="0"/>
        <v>0</v>
      </c>
      <c r="B8" s="4">
        <f t="shared" si="1"/>
        <v>1</v>
      </c>
      <c r="C8" s="4">
        <f t="shared" si="5"/>
        <v>0</v>
      </c>
      <c r="D8" s="4">
        <f t="shared" si="2"/>
        <v>8</v>
      </c>
      <c r="E8" s="4">
        <f t="shared" si="3"/>
        <v>45</v>
      </c>
      <c r="F8" s="4">
        <f t="shared" si="4"/>
        <v>4.7962962962962967</v>
      </c>
      <c r="G8" s="221"/>
      <c r="H8" s="222" t="str">
        <f>Rezultati!A101</f>
        <v>Стручно педагошка пракса 2</v>
      </c>
      <c r="I8" s="223"/>
      <c r="J8" s="223"/>
      <c r="K8" s="20">
        <v>5</v>
      </c>
      <c r="L8" s="20">
        <v>5</v>
      </c>
      <c r="M8" s="20">
        <v>5</v>
      </c>
      <c r="N8" s="4">
        <v>5</v>
      </c>
      <c r="O8" s="4">
        <v>5</v>
      </c>
      <c r="P8" s="4">
        <v>5</v>
      </c>
      <c r="Q8" s="20"/>
      <c r="R8" s="20">
        <v>5</v>
      </c>
      <c r="S8" s="20">
        <v>5</v>
      </c>
      <c r="T8" s="20">
        <v>5</v>
      </c>
      <c r="U8" s="20">
        <v>5</v>
      </c>
      <c r="V8" s="20">
        <v>5</v>
      </c>
      <c r="W8" s="4">
        <v>5</v>
      </c>
      <c r="X8" s="20">
        <v>5</v>
      </c>
      <c r="Y8" s="20">
        <v>5</v>
      </c>
      <c r="Z8" s="4">
        <v>5</v>
      </c>
      <c r="AA8" s="20">
        <v>5</v>
      </c>
      <c r="AB8" s="4">
        <v>5</v>
      </c>
      <c r="AC8" s="20">
        <v>5</v>
      </c>
      <c r="AD8" s="20">
        <v>5</v>
      </c>
      <c r="AE8" s="4">
        <v>2</v>
      </c>
      <c r="AF8" s="4">
        <v>5</v>
      </c>
      <c r="AG8" s="4"/>
      <c r="AH8" s="4">
        <v>5</v>
      </c>
      <c r="AI8" s="4">
        <v>4</v>
      </c>
      <c r="AJ8" s="4">
        <v>5</v>
      </c>
      <c r="AK8" s="4">
        <v>5</v>
      </c>
      <c r="AL8" s="4">
        <v>5</v>
      </c>
      <c r="AM8" s="20">
        <v>5</v>
      </c>
      <c r="AN8" s="4">
        <v>5</v>
      </c>
      <c r="AO8" s="4">
        <v>5</v>
      </c>
      <c r="AP8" s="4"/>
      <c r="AQ8" s="4">
        <v>4</v>
      </c>
      <c r="AR8" s="4">
        <v>5</v>
      </c>
      <c r="AS8" s="4">
        <v>5</v>
      </c>
      <c r="AT8" s="4">
        <v>4</v>
      </c>
      <c r="AU8" s="4">
        <v>5</v>
      </c>
      <c r="AV8" s="4">
        <v>4</v>
      </c>
      <c r="AW8" s="4">
        <v>5</v>
      </c>
      <c r="AX8" s="4">
        <v>4</v>
      </c>
      <c r="AY8" s="4">
        <v>5</v>
      </c>
      <c r="AZ8" s="4"/>
      <c r="BA8" s="4">
        <v>5</v>
      </c>
      <c r="BB8" s="4">
        <v>4</v>
      </c>
      <c r="BC8" s="4">
        <v>5</v>
      </c>
      <c r="BD8" s="20">
        <v>5</v>
      </c>
      <c r="BE8" s="4">
        <v>5</v>
      </c>
      <c r="BF8" s="4">
        <v>5</v>
      </c>
      <c r="BG8" s="4">
        <v>5</v>
      </c>
      <c r="BH8" s="4">
        <v>5</v>
      </c>
      <c r="BI8" s="4"/>
      <c r="BJ8" s="4"/>
      <c r="BK8" s="4">
        <v>5</v>
      </c>
      <c r="BL8" s="4">
        <v>4</v>
      </c>
      <c r="BM8" s="4">
        <v>5</v>
      </c>
      <c r="BN8" s="4">
        <v>5</v>
      </c>
      <c r="BO8" s="4">
        <v>5</v>
      </c>
      <c r="BP8" s="4">
        <v>4</v>
      </c>
      <c r="BQ8" s="4">
        <v>5</v>
      </c>
      <c r="BR8" s="20">
        <v>5</v>
      </c>
    </row>
    <row r="9" spans="1:70" x14ac:dyDescent="0.2">
      <c r="A9" s="4">
        <f t="shared" si="0"/>
        <v>0</v>
      </c>
      <c r="B9" s="4">
        <f t="shared" si="1"/>
        <v>2</v>
      </c>
      <c r="C9" s="4">
        <f t="shared" si="5"/>
        <v>5</v>
      </c>
      <c r="D9" s="4">
        <f t="shared" si="2"/>
        <v>4</v>
      </c>
      <c r="E9" s="4">
        <f t="shared" si="3"/>
        <v>24</v>
      </c>
      <c r="F9" s="4">
        <f t="shared" si="4"/>
        <v>4.4285714285714288</v>
      </c>
      <c r="G9" s="221"/>
      <c r="H9" s="222" t="str">
        <f>Rezultati!A102</f>
        <v>Психологија дечје игре</v>
      </c>
      <c r="I9" s="223"/>
      <c r="J9" s="223"/>
      <c r="K9" s="20">
        <v>5</v>
      </c>
      <c r="L9" s="20">
        <v>5</v>
      </c>
      <c r="M9" s="20">
        <v>5</v>
      </c>
      <c r="N9" s="4">
        <v>5</v>
      </c>
      <c r="O9" s="4">
        <v>5</v>
      </c>
      <c r="P9" s="4">
        <v>4</v>
      </c>
      <c r="Q9" s="20">
        <v>3</v>
      </c>
      <c r="R9" s="20"/>
      <c r="S9" s="20">
        <v>5</v>
      </c>
      <c r="T9" s="20">
        <v>5</v>
      </c>
      <c r="U9" s="20"/>
      <c r="V9" s="20"/>
      <c r="W9" s="4">
        <v>5</v>
      </c>
      <c r="X9" s="20">
        <v>5</v>
      </c>
      <c r="Y9" s="20"/>
      <c r="Z9" s="4">
        <v>5</v>
      </c>
      <c r="AA9" s="20"/>
      <c r="AB9" s="4">
        <v>5</v>
      </c>
      <c r="AC9" s="20">
        <v>5</v>
      </c>
      <c r="AD9" s="20"/>
      <c r="AE9" s="4">
        <v>2</v>
      </c>
      <c r="AF9" s="4"/>
      <c r="AG9" s="4"/>
      <c r="AH9" s="4">
        <v>3</v>
      </c>
      <c r="AI9" s="4"/>
      <c r="AJ9" s="4">
        <v>5</v>
      </c>
      <c r="AK9" s="4"/>
      <c r="AL9" s="4"/>
      <c r="AM9" s="20"/>
      <c r="AN9" s="4">
        <v>5</v>
      </c>
      <c r="AO9" s="4">
        <v>5</v>
      </c>
      <c r="AP9" s="4">
        <v>3</v>
      </c>
      <c r="AQ9" s="4"/>
      <c r="AR9" s="4"/>
      <c r="AS9" s="4"/>
      <c r="AT9" s="4">
        <v>5</v>
      </c>
      <c r="AU9" s="4"/>
      <c r="AV9" s="4"/>
      <c r="AW9" s="4">
        <v>5</v>
      </c>
      <c r="AX9" s="4"/>
      <c r="AY9" s="4"/>
      <c r="AZ9" s="4">
        <v>5</v>
      </c>
      <c r="BA9" s="4">
        <v>5</v>
      </c>
      <c r="BB9" s="4">
        <v>3</v>
      </c>
      <c r="BC9" s="4">
        <v>2</v>
      </c>
      <c r="BD9" s="20"/>
      <c r="BE9" s="4"/>
      <c r="BF9" s="4">
        <v>3</v>
      </c>
      <c r="BG9" s="4">
        <v>5</v>
      </c>
      <c r="BH9" s="4"/>
      <c r="BI9" s="4">
        <v>4</v>
      </c>
      <c r="BJ9" s="4">
        <v>5</v>
      </c>
      <c r="BK9" s="4">
        <v>5</v>
      </c>
      <c r="BL9" s="4">
        <v>4</v>
      </c>
      <c r="BM9" s="4">
        <v>4</v>
      </c>
      <c r="BN9" s="4"/>
      <c r="BO9" s="4"/>
      <c r="BP9" s="4">
        <v>5</v>
      </c>
      <c r="BQ9" s="4">
        <v>5</v>
      </c>
      <c r="BR9" s="20"/>
    </row>
    <row r="10" spans="1:70" x14ac:dyDescent="0.2">
      <c r="A10" s="4">
        <f t="shared" si="0"/>
        <v>0</v>
      </c>
      <c r="B10" s="4">
        <f t="shared" si="1"/>
        <v>1</v>
      </c>
      <c r="C10" s="4">
        <f t="shared" si="5"/>
        <v>0</v>
      </c>
      <c r="D10" s="4">
        <f t="shared" si="2"/>
        <v>4</v>
      </c>
      <c r="E10" s="4">
        <f t="shared" si="3"/>
        <v>24</v>
      </c>
      <c r="F10" s="4">
        <f t="shared" si="4"/>
        <v>4.7586206896551726</v>
      </c>
      <c r="G10" s="221"/>
      <c r="H10" s="222" t="str">
        <f>Rezultati!A103</f>
        <v>Сценска уметност</v>
      </c>
      <c r="I10" s="223"/>
      <c r="J10" s="223"/>
      <c r="K10" s="20">
        <v>5</v>
      </c>
      <c r="L10" s="20">
        <v>5</v>
      </c>
      <c r="M10" s="20"/>
      <c r="N10" s="4">
        <v>5</v>
      </c>
      <c r="O10" s="4">
        <v>5</v>
      </c>
      <c r="P10" s="4">
        <v>4</v>
      </c>
      <c r="Q10" s="20"/>
      <c r="R10" s="20"/>
      <c r="S10" s="20"/>
      <c r="T10" s="20"/>
      <c r="U10" s="20">
        <v>4</v>
      </c>
      <c r="V10" s="20"/>
      <c r="W10" s="4">
        <v>5</v>
      </c>
      <c r="X10" s="20">
        <v>5</v>
      </c>
      <c r="Y10" s="20"/>
      <c r="Z10" s="4">
        <v>5</v>
      </c>
      <c r="AA10" s="20">
        <v>5</v>
      </c>
      <c r="AB10" s="4">
        <v>5</v>
      </c>
      <c r="AC10" s="20">
        <v>5</v>
      </c>
      <c r="AD10" s="20"/>
      <c r="AE10" s="4">
        <v>2</v>
      </c>
      <c r="AF10" s="4"/>
      <c r="AG10" s="4">
        <v>5</v>
      </c>
      <c r="AH10" s="4"/>
      <c r="AI10" s="4">
        <v>5</v>
      </c>
      <c r="AJ10" s="4"/>
      <c r="AK10" s="4">
        <v>5</v>
      </c>
      <c r="AL10" s="4">
        <v>5</v>
      </c>
      <c r="AM10" s="20">
        <v>5</v>
      </c>
      <c r="AN10" s="4">
        <v>5</v>
      </c>
      <c r="AO10" s="4">
        <v>5</v>
      </c>
      <c r="AP10" s="4"/>
      <c r="AQ10" s="4">
        <v>4</v>
      </c>
      <c r="AR10" s="4"/>
      <c r="AS10" s="4"/>
      <c r="AT10" s="4"/>
      <c r="AU10" s="4">
        <v>4</v>
      </c>
      <c r="AV10" s="4">
        <v>5</v>
      </c>
      <c r="AW10" s="4"/>
      <c r="AX10" s="4">
        <v>5</v>
      </c>
      <c r="AY10" s="4">
        <v>5</v>
      </c>
      <c r="AZ10" s="4"/>
      <c r="BA10" s="4"/>
      <c r="BB10" s="4"/>
      <c r="BC10" s="4"/>
      <c r="BD10" s="20"/>
      <c r="BE10" s="4">
        <v>5</v>
      </c>
      <c r="BF10" s="4"/>
      <c r="BG10" s="4"/>
      <c r="BH10" s="4"/>
      <c r="BI10" s="4"/>
      <c r="BJ10" s="4"/>
      <c r="BK10" s="4"/>
      <c r="BL10" s="4"/>
      <c r="BM10" s="4"/>
      <c r="BN10" s="4">
        <v>5</v>
      </c>
      <c r="BO10" s="4">
        <v>5</v>
      </c>
      <c r="BP10" s="4"/>
      <c r="BQ10" s="4"/>
      <c r="BR10" s="20">
        <v>5</v>
      </c>
    </row>
    <row r="11" spans="1:70" x14ac:dyDescent="0.2">
      <c r="A11" s="4">
        <f t="shared" ref="A11:A14" si="6">COUNTIF(K11:BR11,$A$4)</f>
        <v>1</v>
      </c>
      <c r="B11" s="4">
        <f t="shared" ref="B11:B14" si="7">COUNTIF(K11:BR11,$B$4)</f>
        <v>3</v>
      </c>
      <c r="C11" s="4">
        <f t="shared" ref="C11:C14" si="8">COUNTIF(K11:BR11,$C$4)</f>
        <v>5</v>
      </c>
      <c r="D11" s="4">
        <f t="shared" ref="D11:D14" si="9">COUNTIF(K11:BR11,$D$4)</f>
        <v>14</v>
      </c>
      <c r="E11" s="4">
        <f t="shared" ref="E11:E14" si="10">COUNTIF(K11:BR11,$E$4)</f>
        <v>15</v>
      </c>
      <c r="F11" s="4">
        <f t="shared" ref="F11:F14" si="11">(A11*$A$4+B11*$B$4+C11*$C$4+D11*$D$4+E11*$E$4)/(A11+B11+C11+D11+E11)</f>
        <v>4.0263157894736841</v>
      </c>
      <c r="G11" s="221"/>
      <c r="H11" s="222" t="s">
        <v>35</v>
      </c>
      <c r="I11" s="223"/>
      <c r="J11" s="223"/>
      <c r="K11" s="20"/>
      <c r="L11" s="20"/>
      <c r="M11" s="20"/>
      <c r="N11" s="4">
        <v>5</v>
      </c>
      <c r="O11" s="4">
        <v>2</v>
      </c>
      <c r="P11" s="4"/>
      <c r="Q11" s="20"/>
      <c r="R11" s="20">
        <v>3</v>
      </c>
      <c r="S11" s="20"/>
      <c r="T11" s="20">
        <v>4</v>
      </c>
      <c r="U11" s="20">
        <v>4</v>
      </c>
      <c r="V11" s="20">
        <v>5</v>
      </c>
      <c r="W11" s="4"/>
      <c r="X11" s="20">
        <v>5</v>
      </c>
      <c r="Y11" s="20">
        <v>1</v>
      </c>
      <c r="Z11" s="4">
        <v>5</v>
      </c>
      <c r="AA11" s="20"/>
      <c r="AB11" s="4">
        <v>5</v>
      </c>
      <c r="AC11" s="20">
        <v>5</v>
      </c>
      <c r="AD11" s="20">
        <v>5</v>
      </c>
      <c r="AE11" s="4">
        <v>2</v>
      </c>
      <c r="AF11" s="4"/>
      <c r="AG11" s="4"/>
      <c r="AH11" s="4">
        <v>3</v>
      </c>
      <c r="AI11" s="4"/>
      <c r="AJ11" s="4"/>
      <c r="AK11" s="4">
        <v>4</v>
      </c>
      <c r="AL11" s="4"/>
      <c r="AM11" s="20"/>
      <c r="AN11" s="4"/>
      <c r="AO11" s="4"/>
      <c r="AP11" s="4">
        <v>3</v>
      </c>
      <c r="AQ11" s="4"/>
      <c r="AR11" s="4">
        <v>4</v>
      </c>
      <c r="AS11" s="4">
        <v>4</v>
      </c>
      <c r="AT11" s="4">
        <v>5</v>
      </c>
      <c r="AU11" s="4">
        <v>4</v>
      </c>
      <c r="AV11" s="4">
        <v>4</v>
      </c>
      <c r="AW11" s="4">
        <v>5</v>
      </c>
      <c r="AX11" s="4">
        <v>2</v>
      </c>
      <c r="AY11" s="4"/>
      <c r="AZ11" s="4">
        <v>5</v>
      </c>
      <c r="BA11" s="4">
        <v>5</v>
      </c>
      <c r="BB11" s="4"/>
      <c r="BC11" s="4">
        <v>4</v>
      </c>
      <c r="BD11" s="20">
        <v>5</v>
      </c>
      <c r="BE11" s="4">
        <v>5</v>
      </c>
      <c r="BF11" s="4">
        <v>5</v>
      </c>
      <c r="BG11" s="4">
        <v>4</v>
      </c>
      <c r="BH11" s="4">
        <v>3</v>
      </c>
      <c r="BI11" s="4">
        <v>4</v>
      </c>
      <c r="BJ11" s="4">
        <v>3</v>
      </c>
      <c r="BK11" s="4">
        <v>4</v>
      </c>
      <c r="BL11" s="4">
        <v>4</v>
      </c>
      <c r="BM11" s="4"/>
      <c r="BN11" s="4"/>
      <c r="BO11" s="4">
        <v>4</v>
      </c>
      <c r="BP11" s="4">
        <v>4</v>
      </c>
      <c r="BQ11" s="4"/>
      <c r="BR11" s="20">
        <v>5</v>
      </c>
    </row>
    <row r="12" spans="1:70" x14ac:dyDescent="0.2">
      <c r="A12" s="4">
        <f t="shared" si="6"/>
        <v>0</v>
      </c>
      <c r="B12" s="4">
        <f t="shared" si="7"/>
        <v>1</v>
      </c>
      <c r="C12" s="4">
        <f t="shared" si="8"/>
        <v>1</v>
      </c>
      <c r="D12" s="4">
        <f t="shared" si="9"/>
        <v>8</v>
      </c>
      <c r="E12" s="4">
        <f t="shared" si="10"/>
        <v>18</v>
      </c>
      <c r="F12" s="4">
        <f t="shared" si="11"/>
        <v>4.5357142857142856</v>
      </c>
      <c r="G12" s="221"/>
      <c r="H12" s="222" t="s">
        <v>49</v>
      </c>
      <c r="I12" s="223"/>
      <c r="J12" s="223"/>
      <c r="K12" s="20"/>
      <c r="L12" s="20"/>
      <c r="M12" s="20"/>
      <c r="N12" s="4">
        <v>5</v>
      </c>
      <c r="O12" s="4">
        <v>4</v>
      </c>
      <c r="P12" s="4"/>
      <c r="Q12" s="20">
        <v>5</v>
      </c>
      <c r="R12" s="20"/>
      <c r="S12" s="20">
        <v>5</v>
      </c>
      <c r="T12" s="20"/>
      <c r="U12" s="20"/>
      <c r="V12" s="20">
        <v>5</v>
      </c>
      <c r="W12" s="4"/>
      <c r="X12" s="20">
        <v>5</v>
      </c>
      <c r="Y12" s="20">
        <v>4</v>
      </c>
      <c r="Z12" s="4">
        <v>5</v>
      </c>
      <c r="AA12" s="20"/>
      <c r="AB12" s="4">
        <v>5</v>
      </c>
      <c r="AC12" s="20">
        <v>5</v>
      </c>
      <c r="AD12" s="20"/>
      <c r="AE12" s="4">
        <v>2</v>
      </c>
      <c r="AF12" s="4">
        <v>4</v>
      </c>
      <c r="AG12" s="4">
        <v>5</v>
      </c>
      <c r="AH12" s="4"/>
      <c r="AI12" s="4">
        <v>4</v>
      </c>
      <c r="AJ12" s="4">
        <v>4</v>
      </c>
      <c r="AK12" s="4"/>
      <c r="AL12" s="4">
        <v>5</v>
      </c>
      <c r="AM12" s="20">
        <v>5</v>
      </c>
      <c r="AN12" s="4"/>
      <c r="AO12" s="4"/>
      <c r="AP12" s="4">
        <v>3</v>
      </c>
      <c r="AQ12" s="4"/>
      <c r="AR12" s="4"/>
      <c r="AS12" s="4">
        <v>5</v>
      </c>
      <c r="AT12" s="4"/>
      <c r="AU12" s="4"/>
      <c r="AV12" s="4"/>
      <c r="AW12" s="4"/>
      <c r="AX12" s="4"/>
      <c r="AY12" s="4"/>
      <c r="AZ12" s="4">
        <v>5</v>
      </c>
      <c r="BA12" s="4"/>
      <c r="BB12" s="4">
        <v>4</v>
      </c>
      <c r="BC12" s="4"/>
      <c r="BD12" s="20">
        <v>5</v>
      </c>
      <c r="BE12" s="4"/>
      <c r="BF12" s="4">
        <v>5</v>
      </c>
      <c r="BG12" s="4"/>
      <c r="BH12" s="4">
        <v>4</v>
      </c>
      <c r="BI12" s="4">
        <v>5</v>
      </c>
      <c r="BJ12" s="4"/>
      <c r="BK12" s="4">
        <v>5</v>
      </c>
      <c r="BL12" s="4"/>
      <c r="BM12" s="4">
        <v>4</v>
      </c>
      <c r="BN12" s="4"/>
      <c r="BO12" s="4"/>
      <c r="BP12" s="4"/>
      <c r="BQ12" s="4"/>
      <c r="BR12" s="20">
        <v>5</v>
      </c>
    </row>
    <row r="13" spans="1:70" x14ac:dyDescent="0.2">
      <c r="A13" s="4">
        <f t="shared" si="6"/>
        <v>0</v>
      </c>
      <c r="B13" s="4">
        <f t="shared" si="7"/>
        <v>1</v>
      </c>
      <c r="C13" s="4">
        <f t="shared" si="8"/>
        <v>0</v>
      </c>
      <c r="D13" s="4">
        <f t="shared" si="9"/>
        <v>6</v>
      </c>
      <c r="E13" s="4">
        <f t="shared" si="10"/>
        <v>24</v>
      </c>
      <c r="F13" s="4">
        <f>(A13*$A$4+B13*$B$4+C13*$C$4+D13*$D$4+E13*$E$4)/(A13+B13+C13+D13+E13)</f>
        <v>4.709677419354839</v>
      </c>
      <c r="G13" s="221"/>
      <c r="H13" s="222" t="s">
        <v>50</v>
      </c>
      <c r="I13" s="223"/>
      <c r="J13" s="223"/>
      <c r="K13" s="20"/>
      <c r="L13" s="20">
        <v>5</v>
      </c>
      <c r="M13" s="20">
        <v>5</v>
      </c>
      <c r="N13" s="4">
        <v>5</v>
      </c>
      <c r="O13" s="4">
        <v>5</v>
      </c>
      <c r="P13" s="4">
        <v>4</v>
      </c>
      <c r="Q13" s="20">
        <v>4</v>
      </c>
      <c r="R13" s="20">
        <v>5</v>
      </c>
      <c r="S13" s="20">
        <v>5</v>
      </c>
      <c r="T13" s="20">
        <v>4</v>
      </c>
      <c r="U13" s="20">
        <v>5</v>
      </c>
      <c r="V13" s="20"/>
      <c r="W13" s="4"/>
      <c r="X13" s="20">
        <v>5</v>
      </c>
      <c r="Y13" s="20"/>
      <c r="Z13" s="4">
        <v>5</v>
      </c>
      <c r="AA13" s="20">
        <v>5</v>
      </c>
      <c r="AB13" s="4">
        <v>5</v>
      </c>
      <c r="AC13" s="20">
        <v>5</v>
      </c>
      <c r="AD13" s="20">
        <v>5</v>
      </c>
      <c r="AE13" s="4">
        <v>2</v>
      </c>
      <c r="AF13" s="4">
        <v>5</v>
      </c>
      <c r="AG13" s="4">
        <v>5</v>
      </c>
      <c r="AH13" s="4"/>
      <c r="AI13" s="4">
        <v>5</v>
      </c>
      <c r="AJ13" s="4"/>
      <c r="AK13" s="4">
        <v>5</v>
      </c>
      <c r="AL13" s="4">
        <v>5</v>
      </c>
      <c r="AM13" s="20">
        <v>5</v>
      </c>
      <c r="AN13" s="4">
        <v>5</v>
      </c>
      <c r="AO13" s="4">
        <v>5</v>
      </c>
      <c r="AP13" s="4"/>
      <c r="AQ13" s="4">
        <v>5</v>
      </c>
      <c r="AR13" s="4"/>
      <c r="AS13" s="4"/>
      <c r="AT13" s="4"/>
      <c r="AU13" s="4">
        <v>4</v>
      </c>
      <c r="AV13" s="4">
        <v>4</v>
      </c>
      <c r="AW13" s="4"/>
      <c r="AX13" s="4">
        <v>4</v>
      </c>
      <c r="AY13" s="4"/>
      <c r="AZ13" s="4"/>
      <c r="BA13" s="4"/>
      <c r="BB13" s="4"/>
      <c r="BC13" s="4"/>
      <c r="BD13" s="20"/>
      <c r="BE13" s="4"/>
      <c r="BF13" s="4"/>
      <c r="BG13" s="4"/>
      <c r="BH13" s="4"/>
      <c r="BI13" s="4"/>
      <c r="BJ13" s="4"/>
      <c r="BK13" s="4"/>
      <c r="BL13" s="4"/>
      <c r="BM13" s="4"/>
      <c r="BN13" s="4">
        <v>5</v>
      </c>
      <c r="BO13" s="4"/>
      <c r="BP13" s="4"/>
      <c r="BQ13" s="4">
        <v>5</v>
      </c>
      <c r="BR13" s="20"/>
    </row>
    <row r="14" spans="1:70" x14ac:dyDescent="0.2">
      <c r="A14" s="4">
        <f t="shared" si="6"/>
        <v>0</v>
      </c>
      <c r="B14" s="4">
        <f t="shared" si="7"/>
        <v>1</v>
      </c>
      <c r="C14" s="4">
        <f t="shared" si="8"/>
        <v>0</v>
      </c>
      <c r="D14" s="4">
        <f t="shared" si="9"/>
        <v>2</v>
      </c>
      <c r="E14" s="4">
        <f t="shared" si="10"/>
        <v>35</v>
      </c>
      <c r="F14" s="4">
        <f t="shared" si="11"/>
        <v>4.8684210526315788</v>
      </c>
      <c r="G14" s="221"/>
      <c r="H14" s="222" t="s">
        <v>51</v>
      </c>
      <c r="I14" s="223"/>
      <c r="J14" s="223"/>
      <c r="K14" s="20">
        <v>5</v>
      </c>
      <c r="L14" s="4"/>
      <c r="M14" s="20">
        <v>5</v>
      </c>
      <c r="N14" s="4">
        <v>5</v>
      </c>
      <c r="O14" s="4">
        <v>5</v>
      </c>
      <c r="P14" s="4"/>
      <c r="Q14" s="20"/>
      <c r="R14" s="20">
        <v>5</v>
      </c>
      <c r="S14" s="20"/>
      <c r="T14" s="4"/>
      <c r="U14" s="20"/>
      <c r="V14" s="20">
        <v>5</v>
      </c>
      <c r="W14" s="4">
        <v>5</v>
      </c>
      <c r="X14" s="20">
        <v>5</v>
      </c>
      <c r="Y14" s="20">
        <v>5</v>
      </c>
      <c r="Z14" s="4">
        <v>5</v>
      </c>
      <c r="AA14" s="20">
        <v>5</v>
      </c>
      <c r="AB14" s="4">
        <v>5</v>
      </c>
      <c r="AC14" s="20">
        <v>5</v>
      </c>
      <c r="AD14" s="20">
        <v>5</v>
      </c>
      <c r="AE14" s="4">
        <v>2</v>
      </c>
      <c r="AF14" s="4">
        <v>5</v>
      </c>
      <c r="AG14" s="4">
        <v>5</v>
      </c>
      <c r="AH14" s="4">
        <v>5</v>
      </c>
      <c r="AI14" s="4"/>
      <c r="AJ14" s="4">
        <v>5</v>
      </c>
      <c r="AK14" s="4"/>
      <c r="AL14" s="4"/>
      <c r="AM14" s="4"/>
      <c r="AN14" s="4"/>
      <c r="AO14" s="4"/>
      <c r="AP14" s="4"/>
      <c r="AQ14" s="4">
        <v>5</v>
      </c>
      <c r="AR14" s="4">
        <v>5</v>
      </c>
      <c r="AS14" s="4"/>
      <c r="AT14" s="4">
        <v>5</v>
      </c>
      <c r="AU14" s="4"/>
      <c r="AV14" s="4"/>
      <c r="AW14" s="4">
        <v>5</v>
      </c>
      <c r="AX14" s="4"/>
      <c r="AY14" s="4">
        <v>5</v>
      </c>
      <c r="AZ14" s="4"/>
      <c r="BA14" s="4">
        <v>5</v>
      </c>
      <c r="BB14" s="4">
        <v>4</v>
      </c>
      <c r="BC14" s="4">
        <v>5</v>
      </c>
      <c r="BD14" s="20">
        <v>5</v>
      </c>
      <c r="BE14" s="4">
        <v>5</v>
      </c>
      <c r="BF14" s="4"/>
      <c r="BG14" s="4">
        <v>5</v>
      </c>
      <c r="BH14" s="4">
        <v>5</v>
      </c>
      <c r="BI14" s="4"/>
      <c r="BJ14" s="4">
        <v>5</v>
      </c>
      <c r="BK14" s="4"/>
      <c r="BL14" s="4">
        <v>5</v>
      </c>
      <c r="BM14" s="4">
        <v>4</v>
      </c>
      <c r="BN14" s="4">
        <v>5</v>
      </c>
      <c r="BO14" s="4">
        <v>5</v>
      </c>
      <c r="BP14" s="4">
        <v>5</v>
      </c>
      <c r="BQ14" s="4">
        <v>5</v>
      </c>
      <c r="BR14" s="4"/>
    </row>
    <row r="17" spans="1:70" x14ac:dyDescent="0.2">
      <c r="A17" s="224" t="s">
        <v>17</v>
      </c>
      <c r="B17" s="225"/>
      <c r="C17" s="225"/>
      <c r="D17" s="225"/>
      <c r="E17" s="225"/>
      <c r="F17" s="218" t="s">
        <v>18</v>
      </c>
      <c r="K17" s="220" t="s">
        <v>19</v>
      </c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</row>
    <row r="18" spans="1:70" ht="13.5" thickBot="1" x14ac:dyDescent="0.25">
      <c r="A18" s="77">
        <v>1</v>
      </c>
      <c r="B18" s="77">
        <v>2</v>
      </c>
      <c r="C18" s="77">
        <v>3</v>
      </c>
      <c r="D18" s="77">
        <v>4</v>
      </c>
      <c r="E18" s="77">
        <v>5</v>
      </c>
      <c r="F18" s="219"/>
      <c r="K18" s="4">
        <v>1</v>
      </c>
      <c r="L18" s="4">
        <v>2</v>
      </c>
      <c r="M18" s="4">
        <v>3</v>
      </c>
      <c r="N18" s="4">
        <v>4</v>
      </c>
      <c r="O18" s="4">
        <v>5</v>
      </c>
      <c r="P18" s="4">
        <v>6</v>
      </c>
      <c r="Q18" s="4">
        <v>7</v>
      </c>
      <c r="R18" s="4">
        <v>8</v>
      </c>
      <c r="S18" s="4">
        <v>9</v>
      </c>
      <c r="T18" s="4">
        <v>10</v>
      </c>
      <c r="U18" s="4">
        <v>11</v>
      </c>
      <c r="V18" s="4">
        <v>12</v>
      </c>
      <c r="W18" s="4">
        <v>13</v>
      </c>
      <c r="X18" s="4">
        <v>14</v>
      </c>
      <c r="Y18" s="4">
        <v>15</v>
      </c>
      <c r="Z18" s="4">
        <v>16</v>
      </c>
      <c r="AA18" s="4">
        <v>17</v>
      </c>
      <c r="AB18" s="4">
        <v>18</v>
      </c>
      <c r="AC18" s="4">
        <v>19</v>
      </c>
      <c r="AD18" s="4">
        <v>20</v>
      </c>
      <c r="AE18" s="4">
        <v>21</v>
      </c>
      <c r="AF18" s="4">
        <v>22</v>
      </c>
      <c r="AG18" s="4">
        <v>23</v>
      </c>
      <c r="AH18" s="4">
        <v>24</v>
      </c>
      <c r="AI18" s="4">
        <v>25</v>
      </c>
      <c r="AJ18" s="4">
        <v>26</v>
      </c>
      <c r="AK18" s="4">
        <v>27</v>
      </c>
      <c r="AL18" s="4">
        <v>28</v>
      </c>
      <c r="AM18" s="4">
        <v>29</v>
      </c>
      <c r="AN18" s="4">
        <v>30</v>
      </c>
      <c r="AO18" s="4">
        <v>31</v>
      </c>
      <c r="AP18" s="4">
        <v>32</v>
      </c>
      <c r="AQ18" s="4">
        <v>33</v>
      </c>
      <c r="AR18" s="4">
        <v>34</v>
      </c>
      <c r="AS18" s="4">
        <v>35</v>
      </c>
      <c r="AT18" s="4">
        <v>36</v>
      </c>
      <c r="AU18" s="4">
        <v>37</v>
      </c>
      <c r="AV18" s="4">
        <v>38</v>
      </c>
      <c r="AW18" s="4">
        <v>39</v>
      </c>
      <c r="AX18" s="4">
        <v>40</v>
      </c>
      <c r="AY18" s="4">
        <v>41</v>
      </c>
      <c r="AZ18" s="4">
        <v>42</v>
      </c>
      <c r="BA18" s="4">
        <v>43</v>
      </c>
      <c r="BB18" s="4">
        <v>44</v>
      </c>
      <c r="BC18" s="4">
        <v>45</v>
      </c>
      <c r="BD18" s="4">
        <v>46</v>
      </c>
      <c r="BE18" s="4">
        <v>47</v>
      </c>
      <c r="BF18" s="4">
        <v>48</v>
      </c>
      <c r="BG18" s="4">
        <v>49</v>
      </c>
      <c r="BH18" s="4">
        <v>50</v>
      </c>
      <c r="BI18" s="4">
        <v>51</v>
      </c>
      <c r="BJ18" s="4">
        <v>52</v>
      </c>
      <c r="BK18" s="4">
        <v>53</v>
      </c>
      <c r="BL18" s="4">
        <v>54</v>
      </c>
      <c r="BM18" s="4">
        <v>55</v>
      </c>
      <c r="BN18" s="4">
        <v>56</v>
      </c>
      <c r="BO18" s="4">
        <v>57</v>
      </c>
      <c r="BP18" s="4">
        <v>58</v>
      </c>
      <c r="BQ18" s="4">
        <v>59</v>
      </c>
      <c r="BR18" s="4">
        <v>60</v>
      </c>
    </row>
    <row r="19" spans="1:70" ht="12.75" customHeight="1" x14ac:dyDescent="0.2">
      <c r="A19" s="4">
        <f t="shared" ref="A19:A24" si="12">COUNTIF(K19:BR19,$A$4)</f>
        <v>0</v>
      </c>
      <c r="B19" s="4">
        <f>COUNTIF(K19:BR19,$B$4)</f>
        <v>1</v>
      </c>
      <c r="C19" s="4">
        <f>COUNTIF(K19:BR19,$C$4)</f>
        <v>5</v>
      </c>
      <c r="D19" s="4">
        <f>COUNTIF(K19:BR19,$D$4)</f>
        <v>15</v>
      </c>
      <c r="E19" s="4">
        <f>COUNTIF(K19:BR19,$E$4)</f>
        <v>39</v>
      </c>
      <c r="F19" s="4">
        <f>(A19*$A$4+B19*$B$4+C19*$C$4+D19*$D$4+E19*$E$4)/(A19+B19+C19+D19+E19)</f>
        <v>4.5333333333333332</v>
      </c>
      <c r="G19" s="221" t="s">
        <v>13</v>
      </c>
      <c r="H19" s="222" t="str">
        <f>Rezultati!A98</f>
        <v>Методика развоја говора 1</v>
      </c>
      <c r="I19" s="223"/>
      <c r="J19" s="223"/>
      <c r="K19" s="22">
        <v>5</v>
      </c>
      <c r="L19" s="22">
        <v>5</v>
      </c>
      <c r="M19" s="22">
        <v>5</v>
      </c>
      <c r="N19" s="4">
        <v>5</v>
      </c>
      <c r="O19" s="4">
        <v>5</v>
      </c>
      <c r="P19" s="4">
        <v>4</v>
      </c>
      <c r="Q19" s="22">
        <v>5</v>
      </c>
      <c r="R19" s="22">
        <v>5</v>
      </c>
      <c r="S19" s="22">
        <v>5</v>
      </c>
      <c r="T19" s="22">
        <v>5</v>
      </c>
      <c r="U19" s="22">
        <v>5</v>
      </c>
      <c r="V19" s="22">
        <v>5</v>
      </c>
      <c r="W19" s="4">
        <v>5</v>
      </c>
      <c r="X19" s="22">
        <v>5</v>
      </c>
      <c r="Y19" s="22">
        <v>5</v>
      </c>
      <c r="Z19" s="4">
        <v>4</v>
      </c>
      <c r="AA19" s="22">
        <v>5</v>
      </c>
      <c r="AB19" s="4">
        <v>5</v>
      </c>
      <c r="AC19" s="22">
        <v>5</v>
      </c>
      <c r="AD19" s="22">
        <v>5</v>
      </c>
      <c r="AE19" s="4">
        <v>4</v>
      </c>
      <c r="AF19" s="4">
        <v>5</v>
      </c>
      <c r="AG19" s="4">
        <v>4</v>
      </c>
      <c r="AH19" s="4">
        <v>5</v>
      </c>
      <c r="AI19" s="4">
        <v>4</v>
      </c>
      <c r="AJ19" s="4">
        <v>5</v>
      </c>
      <c r="AK19" s="4">
        <v>5</v>
      </c>
      <c r="AL19" s="4">
        <v>5</v>
      </c>
      <c r="AM19" s="22">
        <v>5</v>
      </c>
      <c r="AN19" s="4">
        <v>5</v>
      </c>
      <c r="AO19" s="4">
        <v>5</v>
      </c>
      <c r="AP19" s="4">
        <v>4</v>
      </c>
      <c r="AQ19" s="4">
        <v>4</v>
      </c>
      <c r="AR19" s="4">
        <v>4</v>
      </c>
      <c r="AS19" s="4">
        <v>4</v>
      </c>
      <c r="AT19" s="4">
        <v>4</v>
      </c>
      <c r="AU19" s="4">
        <v>5</v>
      </c>
      <c r="AV19" s="4">
        <v>5</v>
      </c>
      <c r="AW19" s="4">
        <v>5</v>
      </c>
      <c r="AX19" s="4">
        <v>4</v>
      </c>
      <c r="AY19" s="4">
        <v>4</v>
      </c>
      <c r="AZ19" s="4">
        <v>5</v>
      </c>
      <c r="BA19" s="4">
        <v>2</v>
      </c>
      <c r="BB19" s="4">
        <v>3</v>
      </c>
      <c r="BC19" s="4">
        <v>3</v>
      </c>
      <c r="BD19" s="22">
        <v>5</v>
      </c>
      <c r="BE19" s="4">
        <v>5</v>
      </c>
      <c r="BF19" s="4">
        <v>5</v>
      </c>
      <c r="BG19" s="4">
        <v>3</v>
      </c>
      <c r="BH19" s="4">
        <v>5</v>
      </c>
      <c r="BI19" s="4">
        <v>4</v>
      </c>
      <c r="BJ19" s="4">
        <v>5</v>
      </c>
      <c r="BK19" s="4">
        <v>5</v>
      </c>
      <c r="BL19" s="4">
        <v>3</v>
      </c>
      <c r="BM19" s="4">
        <v>4</v>
      </c>
      <c r="BN19" s="4">
        <v>4</v>
      </c>
      <c r="BO19" s="4">
        <v>5</v>
      </c>
      <c r="BP19" s="4">
        <v>3</v>
      </c>
      <c r="BQ19" s="4">
        <v>5</v>
      </c>
      <c r="BR19" s="22">
        <v>5</v>
      </c>
    </row>
    <row r="20" spans="1:70" x14ac:dyDescent="0.2">
      <c r="A20" s="4">
        <f t="shared" si="12"/>
        <v>0</v>
      </c>
      <c r="B20" s="4">
        <f t="shared" ref="B20:B24" si="13">COUNTIF(K20:BR20,$B$4)</f>
        <v>0</v>
      </c>
      <c r="C20" s="4">
        <f t="shared" ref="C20:C24" si="14">COUNTIF(K20:BR20,$C$4)</f>
        <v>0</v>
      </c>
      <c r="D20" s="4">
        <f t="shared" ref="D20:D24" si="15">COUNTIF(K20:BR20,$D$4)</f>
        <v>8</v>
      </c>
      <c r="E20" s="4">
        <f t="shared" ref="E20:E24" si="16">COUNTIF(K20:BR20,$E$4)</f>
        <v>52</v>
      </c>
      <c r="F20" s="4">
        <f t="shared" ref="F20:F24" si="17">(A20*$A$4+B20*$B$4+C20*$C$4+D20*$D$4+E20*$E$4)/(A20+B20+C20+D20+E20)</f>
        <v>4.8666666666666663</v>
      </c>
      <c r="G20" s="221"/>
      <c r="H20" s="222" t="str">
        <f>Rezultati!A99</f>
        <v>Методика упознавања околине 1</v>
      </c>
      <c r="I20" s="223"/>
      <c r="J20" s="223"/>
      <c r="K20" s="20">
        <v>5</v>
      </c>
      <c r="L20" s="20">
        <v>5</v>
      </c>
      <c r="M20" s="20">
        <v>5</v>
      </c>
      <c r="N20" s="4">
        <v>5</v>
      </c>
      <c r="O20" s="44">
        <v>5</v>
      </c>
      <c r="P20" s="4">
        <v>4</v>
      </c>
      <c r="Q20" s="20">
        <v>5</v>
      </c>
      <c r="R20" s="20">
        <v>5</v>
      </c>
      <c r="S20" s="20">
        <v>5</v>
      </c>
      <c r="T20" s="20">
        <v>5</v>
      </c>
      <c r="U20" s="20">
        <v>5</v>
      </c>
      <c r="V20" s="20">
        <v>5</v>
      </c>
      <c r="W20" s="4">
        <v>5</v>
      </c>
      <c r="X20" s="20">
        <v>5</v>
      </c>
      <c r="Y20" s="20">
        <v>5</v>
      </c>
      <c r="Z20" s="4">
        <v>5</v>
      </c>
      <c r="AA20" s="20">
        <v>5</v>
      </c>
      <c r="AB20" s="4">
        <v>5</v>
      </c>
      <c r="AC20" s="20">
        <v>5</v>
      </c>
      <c r="AD20" s="20">
        <v>5</v>
      </c>
      <c r="AE20" s="4">
        <v>4</v>
      </c>
      <c r="AF20" s="4">
        <v>5</v>
      </c>
      <c r="AG20" s="4">
        <v>4</v>
      </c>
      <c r="AH20" s="4">
        <v>5</v>
      </c>
      <c r="AI20" s="4">
        <v>5</v>
      </c>
      <c r="AJ20" s="4">
        <v>5</v>
      </c>
      <c r="AK20" s="4">
        <v>5</v>
      </c>
      <c r="AL20" s="4">
        <v>5</v>
      </c>
      <c r="AM20" s="20">
        <v>5</v>
      </c>
      <c r="AN20" s="4">
        <v>5</v>
      </c>
      <c r="AO20" s="4">
        <v>5</v>
      </c>
      <c r="AP20" s="4">
        <v>4</v>
      </c>
      <c r="AQ20" s="4">
        <v>5</v>
      </c>
      <c r="AR20" s="4">
        <v>5</v>
      </c>
      <c r="AS20" s="4">
        <v>5</v>
      </c>
      <c r="AT20" s="4">
        <v>4</v>
      </c>
      <c r="AU20" s="4">
        <v>5</v>
      </c>
      <c r="AV20" s="4">
        <v>5</v>
      </c>
      <c r="AW20" s="4">
        <v>5</v>
      </c>
      <c r="AX20" s="4">
        <v>4</v>
      </c>
      <c r="AY20" s="4">
        <v>5</v>
      </c>
      <c r="AZ20" s="4">
        <v>5</v>
      </c>
      <c r="BA20" s="4">
        <v>5</v>
      </c>
      <c r="BB20" s="4">
        <v>4</v>
      </c>
      <c r="BC20" s="4">
        <v>5</v>
      </c>
      <c r="BD20" s="20">
        <v>5</v>
      </c>
      <c r="BE20" s="4">
        <v>5</v>
      </c>
      <c r="BF20" s="4">
        <v>5</v>
      </c>
      <c r="BG20" s="4">
        <v>5</v>
      </c>
      <c r="BH20" s="4">
        <v>5</v>
      </c>
      <c r="BI20" s="4">
        <v>5</v>
      </c>
      <c r="BJ20" s="4">
        <v>5</v>
      </c>
      <c r="BK20" s="4">
        <v>5</v>
      </c>
      <c r="BL20" s="4">
        <v>5</v>
      </c>
      <c r="BM20" s="4">
        <v>5</v>
      </c>
      <c r="BN20" s="4">
        <v>5</v>
      </c>
      <c r="BO20" s="4">
        <v>5</v>
      </c>
      <c r="BP20" s="4">
        <v>4</v>
      </c>
      <c r="BQ20" s="4">
        <v>5</v>
      </c>
      <c r="BR20" s="20">
        <v>5</v>
      </c>
    </row>
    <row r="21" spans="1:70" x14ac:dyDescent="0.2">
      <c r="A21" s="4">
        <f t="shared" si="12"/>
        <v>0</v>
      </c>
      <c r="B21" s="4">
        <f t="shared" si="13"/>
        <v>1</v>
      </c>
      <c r="C21" s="4">
        <f t="shared" si="14"/>
        <v>3</v>
      </c>
      <c r="D21" s="4">
        <f t="shared" si="15"/>
        <v>9</v>
      </c>
      <c r="E21" s="4">
        <f t="shared" si="16"/>
        <v>46</v>
      </c>
      <c r="F21" s="4">
        <f t="shared" si="17"/>
        <v>4.6949152542372881</v>
      </c>
      <c r="G21" s="221"/>
      <c r="H21" s="222" t="str">
        <f>Rezultati!A100</f>
        <v>Методика музичког васпитања 1</v>
      </c>
      <c r="I21" s="223"/>
      <c r="J21" s="223"/>
      <c r="K21" s="20">
        <v>5</v>
      </c>
      <c r="L21" s="20">
        <v>5</v>
      </c>
      <c r="M21" s="20">
        <v>5</v>
      </c>
      <c r="N21" s="4">
        <v>5</v>
      </c>
      <c r="O21" s="4">
        <v>4</v>
      </c>
      <c r="P21" s="4">
        <v>5</v>
      </c>
      <c r="Q21" s="20">
        <v>5</v>
      </c>
      <c r="R21" s="20">
        <v>5</v>
      </c>
      <c r="S21" s="20">
        <v>5</v>
      </c>
      <c r="T21" s="20">
        <v>4</v>
      </c>
      <c r="U21" s="20">
        <v>5</v>
      </c>
      <c r="V21" s="20">
        <v>5</v>
      </c>
      <c r="W21" s="4">
        <v>5</v>
      </c>
      <c r="X21" s="20">
        <v>5</v>
      </c>
      <c r="Y21" s="20">
        <v>5</v>
      </c>
      <c r="Z21" s="4">
        <v>5</v>
      </c>
      <c r="AA21" s="20">
        <v>5</v>
      </c>
      <c r="AB21" s="4">
        <v>5</v>
      </c>
      <c r="AC21" s="20">
        <v>5</v>
      </c>
      <c r="AD21" s="20">
        <v>5</v>
      </c>
      <c r="AE21" s="4">
        <v>4</v>
      </c>
      <c r="AF21" s="4">
        <v>5</v>
      </c>
      <c r="AG21" s="4">
        <v>4</v>
      </c>
      <c r="AH21" s="4">
        <v>5</v>
      </c>
      <c r="AI21" s="4">
        <v>4</v>
      </c>
      <c r="AJ21" s="4">
        <v>5</v>
      </c>
      <c r="AK21" s="4">
        <v>5</v>
      </c>
      <c r="AL21" s="4">
        <v>5</v>
      </c>
      <c r="AM21" s="20">
        <v>5</v>
      </c>
      <c r="AN21" s="4">
        <v>5</v>
      </c>
      <c r="AO21" s="4">
        <v>5</v>
      </c>
      <c r="AP21" s="4"/>
      <c r="AQ21" s="4">
        <v>4</v>
      </c>
      <c r="AR21" s="4">
        <v>5</v>
      </c>
      <c r="AS21" s="4">
        <v>5</v>
      </c>
      <c r="AT21" s="4">
        <v>5</v>
      </c>
      <c r="AU21" s="4">
        <v>5</v>
      </c>
      <c r="AV21" s="4">
        <v>4</v>
      </c>
      <c r="AW21" s="4">
        <v>5</v>
      </c>
      <c r="AX21" s="4">
        <v>3</v>
      </c>
      <c r="AY21" s="4">
        <v>5</v>
      </c>
      <c r="AZ21" s="4">
        <v>5</v>
      </c>
      <c r="BA21" s="4">
        <v>5</v>
      </c>
      <c r="BB21" s="4">
        <v>5</v>
      </c>
      <c r="BC21" s="4">
        <v>3</v>
      </c>
      <c r="BD21" s="20">
        <v>5</v>
      </c>
      <c r="BE21" s="4">
        <v>5</v>
      </c>
      <c r="BF21" s="4">
        <v>5</v>
      </c>
      <c r="BG21" s="4">
        <v>5</v>
      </c>
      <c r="BH21" s="4">
        <v>5</v>
      </c>
      <c r="BI21" s="4">
        <v>4</v>
      </c>
      <c r="BJ21" s="4">
        <v>2</v>
      </c>
      <c r="BK21" s="4">
        <v>5</v>
      </c>
      <c r="BL21" s="4">
        <v>5</v>
      </c>
      <c r="BM21" s="4">
        <v>4</v>
      </c>
      <c r="BN21" s="4">
        <v>3</v>
      </c>
      <c r="BO21" s="4">
        <v>5</v>
      </c>
      <c r="BP21" s="4">
        <v>5</v>
      </c>
      <c r="BQ21" s="4">
        <v>5</v>
      </c>
      <c r="BR21" s="20">
        <v>5</v>
      </c>
    </row>
    <row r="22" spans="1:70" x14ac:dyDescent="0.2">
      <c r="A22" s="4">
        <f t="shared" si="12"/>
        <v>0</v>
      </c>
      <c r="B22" s="4">
        <f t="shared" si="13"/>
        <v>0</v>
      </c>
      <c r="C22" s="4">
        <f t="shared" si="14"/>
        <v>0</v>
      </c>
      <c r="D22" s="4">
        <f t="shared" si="15"/>
        <v>7</v>
      </c>
      <c r="E22" s="4">
        <f t="shared" si="16"/>
        <v>46</v>
      </c>
      <c r="F22" s="4">
        <f t="shared" si="17"/>
        <v>4.867924528301887</v>
      </c>
      <c r="G22" s="221"/>
      <c r="H22" s="222" t="str">
        <f>Rezultati!A101</f>
        <v>Стручно педагошка пракса 2</v>
      </c>
      <c r="I22" s="223"/>
      <c r="J22" s="223"/>
      <c r="K22" s="20">
        <v>5</v>
      </c>
      <c r="L22" s="20">
        <v>5</v>
      </c>
      <c r="M22" s="20">
        <v>5</v>
      </c>
      <c r="N22" s="4">
        <v>5</v>
      </c>
      <c r="O22" s="4">
        <v>5</v>
      </c>
      <c r="P22" s="4">
        <v>5</v>
      </c>
      <c r="Q22" s="20"/>
      <c r="R22" s="20">
        <v>5</v>
      </c>
      <c r="S22" s="20">
        <v>5</v>
      </c>
      <c r="T22" s="20">
        <v>5</v>
      </c>
      <c r="U22" s="20">
        <v>5</v>
      </c>
      <c r="V22" s="20">
        <v>5</v>
      </c>
      <c r="W22" s="4">
        <v>5</v>
      </c>
      <c r="X22" s="20">
        <v>5</v>
      </c>
      <c r="Y22" s="20">
        <v>5</v>
      </c>
      <c r="Z22" s="4">
        <v>5</v>
      </c>
      <c r="AA22" s="20">
        <v>5</v>
      </c>
      <c r="AB22" s="4">
        <v>5</v>
      </c>
      <c r="AC22" s="20">
        <v>5</v>
      </c>
      <c r="AD22" s="20">
        <v>5</v>
      </c>
      <c r="AE22" s="4">
        <v>4</v>
      </c>
      <c r="AF22" s="4">
        <v>5</v>
      </c>
      <c r="AG22" s="4"/>
      <c r="AH22" s="4">
        <v>5</v>
      </c>
      <c r="AI22" s="4">
        <v>4</v>
      </c>
      <c r="AJ22" s="4">
        <v>5</v>
      </c>
      <c r="AK22" s="4">
        <v>5</v>
      </c>
      <c r="AL22" s="4">
        <v>5</v>
      </c>
      <c r="AM22" s="20">
        <v>5</v>
      </c>
      <c r="AN22" s="4">
        <v>5</v>
      </c>
      <c r="AO22" s="4">
        <v>5</v>
      </c>
      <c r="AP22" s="4"/>
      <c r="AQ22" s="4">
        <v>5</v>
      </c>
      <c r="AR22" s="4"/>
      <c r="AS22" s="4">
        <v>5</v>
      </c>
      <c r="AT22" s="4">
        <v>4</v>
      </c>
      <c r="AU22" s="4">
        <v>5</v>
      </c>
      <c r="AV22" s="4">
        <v>4</v>
      </c>
      <c r="AW22" s="4">
        <v>5</v>
      </c>
      <c r="AX22" s="4">
        <v>5</v>
      </c>
      <c r="AY22" s="4">
        <v>5</v>
      </c>
      <c r="AZ22" s="4"/>
      <c r="BA22" s="4">
        <v>5</v>
      </c>
      <c r="BB22" s="4">
        <v>4</v>
      </c>
      <c r="BC22" s="4">
        <v>5</v>
      </c>
      <c r="BD22" s="20">
        <v>5</v>
      </c>
      <c r="BE22" s="4">
        <v>5</v>
      </c>
      <c r="BF22" s="4">
        <v>5</v>
      </c>
      <c r="BG22" s="4">
        <v>5</v>
      </c>
      <c r="BH22" s="4">
        <v>5</v>
      </c>
      <c r="BI22" s="4"/>
      <c r="BJ22" s="4"/>
      <c r="BK22" s="4">
        <v>5</v>
      </c>
      <c r="BL22" s="4">
        <v>4</v>
      </c>
      <c r="BM22" s="4">
        <v>5</v>
      </c>
      <c r="BN22" s="4">
        <v>5</v>
      </c>
      <c r="BO22" s="4">
        <v>5</v>
      </c>
      <c r="BP22" s="4">
        <v>4</v>
      </c>
      <c r="BQ22" s="4">
        <v>5</v>
      </c>
      <c r="BR22" s="20">
        <v>5</v>
      </c>
    </row>
    <row r="23" spans="1:70" x14ac:dyDescent="0.2">
      <c r="A23" s="4">
        <f t="shared" si="12"/>
        <v>0</v>
      </c>
      <c r="B23" s="4">
        <f t="shared" si="13"/>
        <v>1</v>
      </c>
      <c r="C23" s="4">
        <f t="shared" si="14"/>
        <v>2</v>
      </c>
      <c r="D23" s="4">
        <f t="shared" si="15"/>
        <v>6</v>
      </c>
      <c r="E23" s="4">
        <f t="shared" si="16"/>
        <v>26</v>
      </c>
      <c r="F23" s="4">
        <f t="shared" si="17"/>
        <v>4.628571428571429</v>
      </c>
      <c r="G23" s="221"/>
      <c r="H23" s="222" t="str">
        <f>Rezultati!A102</f>
        <v>Психологија дечје игре</v>
      </c>
      <c r="I23" s="223"/>
      <c r="J23" s="223"/>
      <c r="K23" s="20">
        <v>5</v>
      </c>
      <c r="L23" s="20">
        <v>5</v>
      </c>
      <c r="M23" s="20">
        <v>5</v>
      </c>
      <c r="N23" s="4">
        <v>5</v>
      </c>
      <c r="O23" s="4">
        <v>5</v>
      </c>
      <c r="P23" s="4">
        <v>4</v>
      </c>
      <c r="Q23" s="20">
        <v>3</v>
      </c>
      <c r="R23" s="20"/>
      <c r="S23" s="20">
        <v>5</v>
      </c>
      <c r="T23" s="20">
        <v>5</v>
      </c>
      <c r="U23" s="20"/>
      <c r="V23" s="20"/>
      <c r="W23" s="4">
        <v>5</v>
      </c>
      <c r="X23" s="20">
        <v>5</v>
      </c>
      <c r="Y23" s="20"/>
      <c r="Z23" s="4">
        <v>5</v>
      </c>
      <c r="AA23" s="20"/>
      <c r="AB23" s="4">
        <v>5</v>
      </c>
      <c r="AC23" s="20">
        <v>5</v>
      </c>
      <c r="AD23" s="20"/>
      <c r="AE23" s="4">
        <v>4</v>
      </c>
      <c r="AF23" s="4"/>
      <c r="AG23" s="4"/>
      <c r="AH23" s="4">
        <v>5</v>
      </c>
      <c r="AI23" s="4"/>
      <c r="AJ23" s="4">
        <v>5</v>
      </c>
      <c r="AK23" s="4"/>
      <c r="AL23" s="4"/>
      <c r="AM23" s="20"/>
      <c r="AN23" s="4">
        <v>5</v>
      </c>
      <c r="AO23" s="4">
        <v>5</v>
      </c>
      <c r="AP23" s="4">
        <v>4</v>
      </c>
      <c r="AQ23" s="4"/>
      <c r="AR23" s="4"/>
      <c r="AS23" s="4"/>
      <c r="AT23" s="4">
        <v>5</v>
      </c>
      <c r="AU23" s="4"/>
      <c r="AV23" s="4"/>
      <c r="AW23" s="4">
        <v>5</v>
      </c>
      <c r="AX23" s="4"/>
      <c r="AY23" s="4"/>
      <c r="AZ23" s="4">
        <v>5</v>
      </c>
      <c r="BA23" s="4">
        <v>5</v>
      </c>
      <c r="BB23" s="4">
        <v>3</v>
      </c>
      <c r="BC23" s="4">
        <v>2</v>
      </c>
      <c r="BD23" s="20"/>
      <c r="BE23" s="4"/>
      <c r="BF23" s="4">
        <v>5</v>
      </c>
      <c r="BG23" s="4">
        <v>5</v>
      </c>
      <c r="BH23" s="4"/>
      <c r="BI23" s="4">
        <v>4</v>
      </c>
      <c r="BJ23" s="4">
        <v>5</v>
      </c>
      <c r="BK23" s="4">
        <v>5</v>
      </c>
      <c r="BL23" s="4">
        <v>4</v>
      </c>
      <c r="BM23" s="4">
        <v>4</v>
      </c>
      <c r="BN23" s="4"/>
      <c r="BO23" s="4"/>
      <c r="BP23" s="4">
        <v>5</v>
      </c>
      <c r="BQ23" s="4">
        <v>5</v>
      </c>
      <c r="BR23" s="20"/>
    </row>
    <row r="24" spans="1:70" x14ac:dyDescent="0.2">
      <c r="A24" s="4">
        <f t="shared" si="12"/>
        <v>0</v>
      </c>
      <c r="B24" s="4">
        <f t="shared" si="13"/>
        <v>0</v>
      </c>
      <c r="C24" s="4">
        <f t="shared" si="14"/>
        <v>0</v>
      </c>
      <c r="D24" s="4">
        <f t="shared" si="15"/>
        <v>3</v>
      </c>
      <c r="E24" s="4">
        <f t="shared" si="16"/>
        <v>26</v>
      </c>
      <c r="F24" s="4">
        <f t="shared" si="17"/>
        <v>4.8965517241379306</v>
      </c>
      <c r="G24" s="221"/>
      <c r="H24" s="222" t="str">
        <f>Rezultati!A103</f>
        <v>Сценска уметност</v>
      </c>
      <c r="I24" s="223"/>
      <c r="J24" s="223"/>
      <c r="K24" s="20">
        <v>5</v>
      </c>
      <c r="L24" s="20">
        <v>5</v>
      </c>
      <c r="M24" s="20"/>
      <c r="N24" s="4">
        <v>5</v>
      </c>
      <c r="O24" s="4">
        <v>5</v>
      </c>
      <c r="P24" s="4">
        <v>4</v>
      </c>
      <c r="Q24" s="20"/>
      <c r="R24" s="20"/>
      <c r="S24" s="20"/>
      <c r="T24" s="20"/>
      <c r="U24" s="20">
        <v>5</v>
      </c>
      <c r="V24" s="20"/>
      <c r="W24" s="4">
        <v>5</v>
      </c>
      <c r="X24" s="20">
        <v>5</v>
      </c>
      <c r="Y24" s="20"/>
      <c r="Z24" s="4">
        <v>5</v>
      </c>
      <c r="AA24" s="20">
        <v>5</v>
      </c>
      <c r="AB24" s="4">
        <v>5</v>
      </c>
      <c r="AC24" s="20">
        <v>5</v>
      </c>
      <c r="AD24" s="20"/>
      <c r="AE24" s="4">
        <v>4</v>
      </c>
      <c r="AF24" s="4"/>
      <c r="AG24" s="4">
        <v>5</v>
      </c>
      <c r="AH24" s="4"/>
      <c r="AI24" s="4">
        <v>5</v>
      </c>
      <c r="AJ24" s="4"/>
      <c r="AK24" s="4">
        <v>5</v>
      </c>
      <c r="AL24" s="4">
        <v>5</v>
      </c>
      <c r="AM24" s="20">
        <v>5</v>
      </c>
      <c r="AN24" s="4">
        <v>5</v>
      </c>
      <c r="AO24" s="4">
        <v>5</v>
      </c>
      <c r="AP24" s="4"/>
      <c r="AQ24" s="4">
        <v>4</v>
      </c>
      <c r="AR24" s="4"/>
      <c r="AS24" s="4"/>
      <c r="AT24" s="4"/>
      <c r="AU24" s="4">
        <v>5</v>
      </c>
      <c r="AV24" s="4">
        <v>5</v>
      </c>
      <c r="AW24" s="4"/>
      <c r="AX24" s="4">
        <v>5</v>
      </c>
      <c r="AY24" s="4">
        <v>5</v>
      </c>
      <c r="AZ24" s="4"/>
      <c r="BA24" s="4"/>
      <c r="BB24" s="4"/>
      <c r="BC24" s="4"/>
      <c r="BD24" s="20"/>
      <c r="BE24" s="4">
        <v>5</v>
      </c>
      <c r="BF24" s="4"/>
      <c r="BG24" s="4"/>
      <c r="BH24" s="4"/>
      <c r="BI24" s="4"/>
      <c r="BJ24" s="4"/>
      <c r="BK24" s="4"/>
      <c r="BL24" s="4"/>
      <c r="BM24" s="4"/>
      <c r="BN24" s="4">
        <v>5</v>
      </c>
      <c r="BO24" s="4">
        <v>5</v>
      </c>
      <c r="BP24" s="4"/>
      <c r="BQ24" s="4"/>
      <c r="BR24" s="20">
        <v>5</v>
      </c>
    </row>
    <row r="25" spans="1:70" x14ac:dyDescent="0.2">
      <c r="A25" s="4">
        <f>COUNTIF(K25:BR25,$A$4)</f>
        <v>1</v>
      </c>
      <c r="B25" s="4">
        <f t="shared" ref="B25:B28" si="18">COUNTIF(K25:BR25,$B$4)</f>
        <v>2</v>
      </c>
      <c r="C25" s="4">
        <f t="shared" ref="C25:C28" si="19">COUNTIF(K25:BR25,$C$4)</f>
        <v>1</v>
      </c>
      <c r="D25" s="4">
        <f t="shared" ref="D25:D28" si="20">COUNTIF(K25:BR25,$D$4)</f>
        <v>14</v>
      </c>
      <c r="E25" s="4">
        <f t="shared" ref="E25:E28" si="21">COUNTIF(K25:BR25,$E$4)</f>
        <v>20</v>
      </c>
      <c r="F25" s="4">
        <f>(A25*$A$4+B25*$B$4+C25*$C$4+D25*$D$4+E25*$E$4)/(A25+B25+C25+D25+E25)</f>
        <v>4.3157894736842106</v>
      </c>
      <c r="G25" s="221"/>
      <c r="H25" s="222" t="s">
        <v>70</v>
      </c>
      <c r="I25" s="223"/>
      <c r="J25" s="223"/>
      <c r="K25" s="20"/>
      <c r="L25" s="20"/>
      <c r="M25" s="20"/>
      <c r="N25" s="4">
        <v>5</v>
      </c>
      <c r="O25" s="4">
        <v>2</v>
      </c>
      <c r="P25" s="4"/>
      <c r="Q25" s="20"/>
      <c r="R25" s="20">
        <v>4</v>
      </c>
      <c r="S25" s="20"/>
      <c r="T25" s="20">
        <v>4</v>
      </c>
      <c r="U25" s="20">
        <v>5</v>
      </c>
      <c r="V25" s="20">
        <v>5</v>
      </c>
      <c r="W25" s="4"/>
      <c r="X25" s="20">
        <v>5</v>
      </c>
      <c r="Y25" s="20">
        <v>1</v>
      </c>
      <c r="Z25" s="4">
        <v>4</v>
      </c>
      <c r="AA25" s="20"/>
      <c r="AB25" s="4">
        <v>5</v>
      </c>
      <c r="AC25" s="20">
        <v>5</v>
      </c>
      <c r="AD25" s="20">
        <v>5</v>
      </c>
      <c r="AE25" s="4">
        <v>4</v>
      </c>
      <c r="AF25" s="4"/>
      <c r="AG25" s="4"/>
      <c r="AH25" s="4">
        <v>5</v>
      </c>
      <c r="AI25" s="4"/>
      <c r="AJ25" s="4"/>
      <c r="AK25" s="4">
        <v>5</v>
      </c>
      <c r="AL25" s="4"/>
      <c r="AM25" s="20"/>
      <c r="AN25" s="4"/>
      <c r="AO25" s="4"/>
      <c r="AP25" s="4">
        <v>4</v>
      </c>
      <c r="AQ25" s="4"/>
      <c r="AR25" s="4">
        <v>4</v>
      </c>
      <c r="AS25" s="4">
        <v>4</v>
      </c>
      <c r="AT25" s="4">
        <v>5</v>
      </c>
      <c r="AU25" s="4">
        <v>5</v>
      </c>
      <c r="AV25" s="4">
        <v>4</v>
      </c>
      <c r="AW25" s="4">
        <v>5</v>
      </c>
      <c r="AX25" s="4">
        <v>2</v>
      </c>
      <c r="AY25" s="4"/>
      <c r="AZ25" s="4">
        <v>5</v>
      </c>
      <c r="BA25" s="4">
        <v>5</v>
      </c>
      <c r="BB25" s="4"/>
      <c r="BC25" s="4">
        <v>4</v>
      </c>
      <c r="BD25" s="20">
        <v>5</v>
      </c>
      <c r="BE25" s="4">
        <v>5</v>
      </c>
      <c r="BF25" s="4">
        <v>5</v>
      </c>
      <c r="BG25" s="4">
        <v>4</v>
      </c>
      <c r="BH25" s="4">
        <v>4</v>
      </c>
      <c r="BI25" s="4">
        <v>4</v>
      </c>
      <c r="BJ25" s="4">
        <v>3</v>
      </c>
      <c r="BK25" s="4">
        <v>5</v>
      </c>
      <c r="BL25" s="4">
        <v>4</v>
      </c>
      <c r="BM25" s="4"/>
      <c r="BN25" s="4"/>
      <c r="BO25" s="4">
        <v>5</v>
      </c>
      <c r="BP25" s="4">
        <v>4</v>
      </c>
      <c r="BQ25" s="4"/>
      <c r="BR25" s="20">
        <v>5</v>
      </c>
    </row>
    <row r="26" spans="1:70" x14ac:dyDescent="0.2">
      <c r="A26" s="4">
        <f t="shared" ref="A26:A28" si="22">COUNTIF(K26:BR26,$A$4)</f>
        <v>0</v>
      </c>
      <c r="B26" s="4">
        <f t="shared" si="18"/>
        <v>0</v>
      </c>
      <c r="C26" s="4">
        <f t="shared" si="19"/>
        <v>0</v>
      </c>
      <c r="D26" s="4">
        <f t="shared" si="20"/>
        <v>9</v>
      </c>
      <c r="E26" s="4">
        <f t="shared" si="21"/>
        <v>19</v>
      </c>
      <c r="F26" s="4">
        <f t="shared" ref="F26:F28" si="23">(A26*$A$4+B26*$B$4+C26*$C$4+D26*$D$4+E26*$E$4)/(A26+B26+C26+D26+E26)</f>
        <v>4.6785714285714288</v>
      </c>
      <c r="G26" s="221"/>
      <c r="H26" s="222" t="s">
        <v>71</v>
      </c>
      <c r="I26" s="223"/>
      <c r="J26" s="223"/>
      <c r="K26" s="20"/>
      <c r="L26" s="20"/>
      <c r="M26" s="20"/>
      <c r="N26" s="4">
        <v>5</v>
      </c>
      <c r="O26" s="4">
        <v>4</v>
      </c>
      <c r="P26" s="4"/>
      <c r="Q26" s="20">
        <v>5</v>
      </c>
      <c r="R26" s="20"/>
      <c r="S26" s="20">
        <v>5</v>
      </c>
      <c r="T26" s="20"/>
      <c r="U26" s="20"/>
      <c r="V26" s="20">
        <v>5</v>
      </c>
      <c r="W26" s="4"/>
      <c r="X26" s="20">
        <v>5</v>
      </c>
      <c r="Y26" s="20">
        <v>4</v>
      </c>
      <c r="Z26" s="4">
        <v>4</v>
      </c>
      <c r="AA26" s="20"/>
      <c r="AB26" s="4">
        <v>5</v>
      </c>
      <c r="AC26" s="20">
        <v>5</v>
      </c>
      <c r="AD26" s="20"/>
      <c r="AE26" s="4">
        <v>4</v>
      </c>
      <c r="AF26" s="4">
        <v>4</v>
      </c>
      <c r="AG26" s="4">
        <v>5</v>
      </c>
      <c r="AH26" s="4"/>
      <c r="AI26" s="4">
        <v>4</v>
      </c>
      <c r="AJ26" s="4">
        <v>5</v>
      </c>
      <c r="AK26" s="4"/>
      <c r="AL26" s="4">
        <v>5</v>
      </c>
      <c r="AM26" s="20">
        <v>5</v>
      </c>
      <c r="AN26" s="4"/>
      <c r="AO26" s="4"/>
      <c r="AP26" s="4">
        <v>4</v>
      </c>
      <c r="AQ26" s="4"/>
      <c r="AR26" s="4"/>
      <c r="AS26" s="4">
        <v>5</v>
      </c>
      <c r="AT26" s="4"/>
      <c r="AU26" s="4"/>
      <c r="AV26" s="4"/>
      <c r="AW26" s="4"/>
      <c r="AX26" s="4"/>
      <c r="AY26" s="4"/>
      <c r="AZ26" s="4">
        <v>5</v>
      </c>
      <c r="BA26" s="4"/>
      <c r="BB26" s="4">
        <v>4</v>
      </c>
      <c r="BC26" s="4"/>
      <c r="BD26" s="20">
        <v>5</v>
      </c>
      <c r="BE26" s="4"/>
      <c r="BF26" s="4">
        <v>5</v>
      </c>
      <c r="BG26" s="4"/>
      <c r="BH26" s="4">
        <v>5</v>
      </c>
      <c r="BI26" s="4">
        <v>5</v>
      </c>
      <c r="BJ26" s="4"/>
      <c r="BK26" s="4">
        <v>5</v>
      </c>
      <c r="BL26" s="4"/>
      <c r="BM26" s="4">
        <v>4</v>
      </c>
      <c r="BN26" s="4"/>
      <c r="BO26" s="4"/>
      <c r="BP26" s="4"/>
      <c r="BQ26" s="4"/>
      <c r="BR26" s="20">
        <v>5</v>
      </c>
    </row>
    <row r="27" spans="1:70" x14ac:dyDescent="0.2">
      <c r="A27" s="4">
        <f t="shared" si="22"/>
        <v>0</v>
      </c>
      <c r="B27" s="4">
        <f t="shared" si="18"/>
        <v>0</v>
      </c>
      <c r="C27" s="4">
        <f t="shared" si="19"/>
        <v>0</v>
      </c>
      <c r="D27" s="4">
        <f t="shared" si="20"/>
        <v>6</v>
      </c>
      <c r="E27" s="4">
        <f t="shared" si="21"/>
        <v>25</v>
      </c>
      <c r="F27" s="4">
        <f t="shared" si="23"/>
        <v>4.806451612903226</v>
      </c>
      <c r="G27" s="221"/>
      <c r="H27" s="222" t="s">
        <v>72</v>
      </c>
      <c r="I27" s="223"/>
      <c r="J27" s="223"/>
      <c r="K27" s="20"/>
      <c r="L27" s="20">
        <v>5</v>
      </c>
      <c r="M27" s="20">
        <v>5</v>
      </c>
      <c r="N27" s="4">
        <v>5</v>
      </c>
      <c r="O27" s="4">
        <v>5</v>
      </c>
      <c r="P27" s="4">
        <v>4</v>
      </c>
      <c r="Q27" s="20">
        <v>4</v>
      </c>
      <c r="R27" s="20">
        <v>5</v>
      </c>
      <c r="S27" s="20">
        <v>5</v>
      </c>
      <c r="T27" s="20">
        <v>4</v>
      </c>
      <c r="U27" s="20">
        <v>5</v>
      </c>
      <c r="V27" s="20"/>
      <c r="W27" s="4"/>
      <c r="X27" s="20">
        <v>5</v>
      </c>
      <c r="Y27" s="20"/>
      <c r="Z27" s="4">
        <v>5</v>
      </c>
      <c r="AA27" s="20">
        <v>5</v>
      </c>
      <c r="AB27" s="4">
        <v>5</v>
      </c>
      <c r="AC27" s="20">
        <v>5</v>
      </c>
      <c r="AD27" s="20">
        <v>5</v>
      </c>
      <c r="AE27" s="4">
        <v>4</v>
      </c>
      <c r="AF27" s="4">
        <v>5</v>
      </c>
      <c r="AG27" s="4">
        <v>5</v>
      </c>
      <c r="AH27" s="4"/>
      <c r="AI27" s="4">
        <v>5</v>
      </c>
      <c r="AJ27" s="4"/>
      <c r="AK27" s="4">
        <v>5</v>
      </c>
      <c r="AL27" s="4">
        <v>5</v>
      </c>
      <c r="AM27" s="20">
        <v>5</v>
      </c>
      <c r="AN27" s="4">
        <v>5</v>
      </c>
      <c r="AO27" s="4">
        <v>5</v>
      </c>
      <c r="AP27" s="4"/>
      <c r="AQ27" s="4">
        <v>5</v>
      </c>
      <c r="AR27" s="4"/>
      <c r="AS27" s="4"/>
      <c r="AT27" s="4"/>
      <c r="AU27" s="4">
        <v>5</v>
      </c>
      <c r="AV27" s="4">
        <v>4</v>
      </c>
      <c r="AW27" s="4"/>
      <c r="AX27" s="4">
        <v>4</v>
      </c>
      <c r="AY27" s="4"/>
      <c r="AZ27" s="4"/>
      <c r="BA27" s="4"/>
      <c r="BB27" s="4"/>
      <c r="BC27" s="4"/>
      <c r="BD27" s="20"/>
      <c r="BE27" s="4"/>
      <c r="BF27" s="4"/>
      <c r="BG27" s="4"/>
      <c r="BH27" s="4"/>
      <c r="BI27" s="4"/>
      <c r="BJ27" s="4"/>
      <c r="BK27" s="4"/>
      <c r="BL27" s="4"/>
      <c r="BM27" s="4"/>
      <c r="BN27" s="4">
        <v>5</v>
      </c>
      <c r="BO27" s="4"/>
      <c r="BP27" s="4"/>
      <c r="BQ27" s="4">
        <v>5</v>
      </c>
      <c r="BR27" s="20"/>
    </row>
    <row r="28" spans="1:70" x14ac:dyDescent="0.2">
      <c r="A28" s="4">
        <f t="shared" si="22"/>
        <v>0</v>
      </c>
      <c r="B28" s="4">
        <f t="shared" si="18"/>
        <v>0</v>
      </c>
      <c r="C28" s="4">
        <f t="shared" si="19"/>
        <v>0</v>
      </c>
      <c r="D28" s="4">
        <f t="shared" si="20"/>
        <v>3</v>
      </c>
      <c r="E28" s="4">
        <f t="shared" si="21"/>
        <v>35</v>
      </c>
      <c r="F28" s="4">
        <f t="shared" si="23"/>
        <v>4.9210526315789478</v>
      </c>
      <c r="G28" s="221"/>
      <c r="H28" s="222" t="s">
        <v>51</v>
      </c>
      <c r="I28" s="223"/>
      <c r="J28" s="223"/>
      <c r="K28" s="20">
        <v>5</v>
      </c>
      <c r="L28" s="4"/>
      <c r="M28" s="20">
        <v>5</v>
      </c>
      <c r="N28" s="4">
        <v>5</v>
      </c>
      <c r="O28" s="4">
        <v>5</v>
      </c>
      <c r="P28" s="4"/>
      <c r="Q28" s="20"/>
      <c r="R28" s="20">
        <v>5</v>
      </c>
      <c r="S28" s="20"/>
      <c r="T28" s="4"/>
      <c r="U28" s="20"/>
      <c r="V28" s="20">
        <v>5</v>
      </c>
      <c r="W28" s="4">
        <v>5</v>
      </c>
      <c r="X28" s="20">
        <v>5</v>
      </c>
      <c r="Y28" s="20">
        <v>5</v>
      </c>
      <c r="Z28" s="4">
        <v>5</v>
      </c>
      <c r="AA28" s="20">
        <v>5</v>
      </c>
      <c r="AB28" s="4">
        <v>5</v>
      </c>
      <c r="AC28" s="20">
        <v>5</v>
      </c>
      <c r="AD28" s="20">
        <v>5</v>
      </c>
      <c r="AE28" s="4">
        <v>4</v>
      </c>
      <c r="AF28" s="4">
        <v>5</v>
      </c>
      <c r="AG28" s="4">
        <v>5</v>
      </c>
      <c r="AH28" s="4">
        <v>5</v>
      </c>
      <c r="AI28" s="4"/>
      <c r="AJ28" s="4">
        <v>5</v>
      </c>
      <c r="AK28" s="4"/>
      <c r="AL28" s="4"/>
      <c r="AM28" s="4"/>
      <c r="AN28" s="4"/>
      <c r="AO28" s="4"/>
      <c r="AP28" s="4"/>
      <c r="AQ28" s="4">
        <v>5</v>
      </c>
      <c r="AR28" s="4">
        <v>5</v>
      </c>
      <c r="AS28" s="4"/>
      <c r="AT28" s="4">
        <v>5</v>
      </c>
      <c r="AU28" s="4"/>
      <c r="AV28" s="4"/>
      <c r="AW28" s="4">
        <v>5</v>
      </c>
      <c r="AX28" s="4"/>
      <c r="AY28" s="4">
        <v>5</v>
      </c>
      <c r="AZ28" s="4"/>
      <c r="BA28" s="4">
        <v>5</v>
      </c>
      <c r="BB28" s="4">
        <v>4</v>
      </c>
      <c r="BC28" s="4">
        <v>5</v>
      </c>
      <c r="BD28" s="20">
        <v>5</v>
      </c>
      <c r="BE28" s="4">
        <v>5</v>
      </c>
      <c r="BF28" s="4"/>
      <c r="BG28" s="4">
        <v>5</v>
      </c>
      <c r="BH28" s="4">
        <v>5</v>
      </c>
      <c r="BI28" s="4"/>
      <c r="BJ28" s="4">
        <v>5</v>
      </c>
      <c r="BK28" s="4"/>
      <c r="BL28" s="4">
        <v>5</v>
      </c>
      <c r="BM28" s="4">
        <v>4</v>
      </c>
      <c r="BN28" s="4">
        <v>5</v>
      </c>
      <c r="BO28" s="4">
        <v>5</v>
      </c>
      <c r="BP28" s="4">
        <v>5</v>
      </c>
      <c r="BQ28" s="4">
        <v>5</v>
      </c>
      <c r="BR28" s="4"/>
    </row>
    <row r="31" spans="1:70" x14ac:dyDescent="0.2">
      <c r="A31" s="224" t="s">
        <v>17</v>
      </c>
      <c r="B31" s="225"/>
      <c r="C31" s="225"/>
      <c r="D31" s="225"/>
      <c r="E31" s="225"/>
      <c r="F31" s="218" t="s">
        <v>18</v>
      </c>
      <c r="K31" s="220" t="s">
        <v>19</v>
      </c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  <c r="AN31" s="220"/>
      <c r="AO31" s="220"/>
      <c r="AP31" s="220"/>
      <c r="AQ31" s="220"/>
      <c r="AR31" s="220"/>
      <c r="AS31" s="220"/>
      <c r="AT31" s="220"/>
      <c r="AU31" s="220"/>
      <c r="AV31" s="220"/>
      <c r="AW31" s="220"/>
      <c r="AX31" s="220"/>
      <c r="AY31" s="220"/>
      <c r="AZ31" s="220"/>
      <c r="BA31" s="220"/>
      <c r="BB31" s="220"/>
      <c r="BC31" s="220"/>
      <c r="BD31" s="220"/>
      <c r="BE31" s="220"/>
      <c r="BF31" s="220"/>
      <c r="BG31" s="220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</row>
    <row r="32" spans="1:70" ht="13.5" thickBot="1" x14ac:dyDescent="0.25">
      <c r="A32" s="77">
        <v>1</v>
      </c>
      <c r="B32" s="77">
        <v>2</v>
      </c>
      <c r="C32" s="77">
        <v>3</v>
      </c>
      <c r="D32" s="77">
        <v>4</v>
      </c>
      <c r="E32" s="77">
        <v>5</v>
      </c>
      <c r="F32" s="219"/>
      <c r="K32" s="4">
        <v>1</v>
      </c>
      <c r="L32" s="4">
        <v>2</v>
      </c>
      <c r="M32" s="4">
        <v>3</v>
      </c>
      <c r="N32" s="4">
        <v>4</v>
      </c>
      <c r="O32" s="4">
        <v>5</v>
      </c>
      <c r="P32" s="4">
        <v>6</v>
      </c>
      <c r="Q32" s="4">
        <v>7</v>
      </c>
      <c r="R32" s="4">
        <v>8</v>
      </c>
      <c r="S32" s="4">
        <v>9</v>
      </c>
      <c r="T32" s="4">
        <v>10</v>
      </c>
      <c r="U32" s="4">
        <v>11</v>
      </c>
      <c r="V32" s="4">
        <v>12</v>
      </c>
      <c r="W32" s="4">
        <v>13</v>
      </c>
      <c r="X32" s="4">
        <v>14</v>
      </c>
      <c r="Y32" s="4">
        <v>15</v>
      </c>
      <c r="Z32" s="4">
        <v>16</v>
      </c>
      <c r="AA32" s="4">
        <v>17</v>
      </c>
      <c r="AB32" s="4">
        <v>18</v>
      </c>
      <c r="AC32" s="4">
        <v>19</v>
      </c>
      <c r="AD32" s="4">
        <v>20</v>
      </c>
      <c r="AE32" s="4">
        <v>21</v>
      </c>
      <c r="AF32" s="4">
        <v>22</v>
      </c>
      <c r="AG32" s="4">
        <v>23</v>
      </c>
      <c r="AH32" s="4">
        <v>24</v>
      </c>
      <c r="AI32" s="4">
        <v>25</v>
      </c>
      <c r="AJ32" s="4">
        <v>26</v>
      </c>
      <c r="AK32" s="4">
        <v>27</v>
      </c>
      <c r="AL32" s="4">
        <v>28</v>
      </c>
      <c r="AM32" s="4">
        <v>29</v>
      </c>
      <c r="AN32" s="4">
        <v>30</v>
      </c>
      <c r="AO32" s="4">
        <v>31</v>
      </c>
      <c r="AP32" s="4">
        <v>32</v>
      </c>
      <c r="AQ32" s="4">
        <v>33</v>
      </c>
      <c r="AR32" s="4">
        <v>34</v>
      </c>
      <c r="AS32" s="4">
        <v>35</v>
      </c>
      <c r="AT32" s="4">
        <v>36</v>
      </c>
      <c r="AU32" s="4">
        <v>37</v>
      </c>
      <c r="AV32" s="4">
        <v>38</v>
      </c>
      <c r="AW32" s="4">
        <v>39</v>
      </c>
      <c r="AX32" s="4">
        <v>40</v>
      </c>
      <c r="AY32" s="4">
        <v>41</v>
      </c>
      <c r="AZ32" s="4">
        <v>42</v>
      </c>
      <c r="BA32" s="4">
        <v>43</v>
      </c>
      <c r="BB32" s="4">
        <v>44</v>
      </c>
      <c r="BC32" s="4">
        <v>45</v>
      </c>
      <c r="BD32" s="4">
        <v>46</v>
      </c>
      <c r="BE32" s="4">
        <v>47</v>
      </c>
      <c r="BF32" s="4">
        <v>48</v>
      </c>
      <c r="BG32" s="4">
        <v>49</v>
      </c>
      <c r="BH32" s="4">
        <v>50</v>
      </c>
      <c r="BI32" s="4">
        <v>51</v>
      </c>
      <c r="BJ32" s="4">
        <v>52</v>
      </c>
      <c r="BK32" s="4">
        <v>53</v>
      </c>
      <c r="BL32" s="4">
        <v>54</v>
      </c>
      <c r="BM32" s="4">
        <v>55</v>
      </c>
      <c r="BN32" s="4">
        <v>56</v>
      </c>
      <c r="BO32" s="4">
        <v>57</v>
      </c>
      <c r="BP32" s="4">
        <v>58</v>
      </c>
      <c r="BQ32" s="4">
        <v>59</v>
      </c>
      <c r="BR32" s="4">
        <v>60</v>
      </c>
    </row>
    <row r="33" spans="1:70" ht="12.75" customHeight="1" x14ac:dyDescent="0.2">
      <c r="A33" s="4">
        <f t="shared" ref="A33:A38" si="24">COUNTIF(K33:BR33,$A$4)</f>
        <v>0</v>
      </c>
      <c r="B33" s="4">
        <f>COUNTIF(K33:BR33,$B$4)</f>
        <v>3</v>
      </c>
      <c r="C33" s="4">
        <f>COUNTIF(K33:BR33,$C$4)</f>
        <v>3</v>
      </c>
      <c r="D33" s="4">
        <f>COUNTIF(K33:BR33,$D$4)</f>
        <v>16</v>
      </c>
      <c r="E33" s="4">
        <f>COUNTIF(K33:BR33,$E$4)</f>
        <v>38</v>
      </c>
      <c r="F33" s="4">
        <f>(A33*$A$4+B33*$B$4+C33*$C$4+D33*$D$4+E33*$E$4)/(A33+B33+C33+D33+E33)</f>
        <v>4.4833333333333334</v>
      </c>
      <c r="G33" s="221" t="s">
        <v>14</v>
      </c>
      <c r="H33" s="222" t="str">
        <f>Rezultati!A98</f>
        <v>Методика развоја говора 1</v>
      </c>
      <c r="I33" s="223"/>
      <c r="J33" s="223"/>
      <c r="K33" s="22">
        <v>5</v>
      </c>
      <c r="L33" s="22">
        <v>5</v>
      </c>
      <c r="M33" s="22">
        <v>5</v>
      </c>
      <c r="N33" s="4">
        <v>5</v>
      </c>
      <c r="O33" s="4">
        <v>5</v>
      </c>
      <c r="P33" s="4">
        <v>4</v>
      </c>
      <c r="Q33" s="22">
        <v>5</v>
      </c>
      <c r="R33" s="22">
        <v>5</v>
      </c>
      <c r="S33" s="22">
        <v>5</v>
      </c>
      <c r="T33" s="22">
        <v>5</v>
      </c>
      <c r="U33" s="22">
        <v>4</v>
      </c>
      <c r="V33" s="22">
        <v>5</v>
      </c>
      <c r="W33" s="4">
        <v>5</v>
      </c>
      <c r="X33" s="22">
        <v>5</v>
      </c>
      <c r="Y33" s="22">
        <v>4</v>
      </c>
      <c r="Z33" s="4">
        <v>2</v>
      </c>
      <c r="AA33" s="22">
        <v>5</v>
      </c>
      <c r="AB33" s="4">
        <v>5</v>
      </c>
      <c r="AC33" s="22">
        <v>5</v>
      </c>
      <c r="AD33" s="22">
        <v>5</v>
      </c>
      <c r="AE33" s="4">
        <v>3</v>
      </c>
      <c r="AF33" s="4">
        <v>5</v>
      </c>
      <c r="AG33" s="4">
        <v>4</v>
      </c>
      <c r="AH33" s="4">
        <v>5</v>
      </c>
      <c r="AI33" s="4">
        <v>5</v>
      </c>
      <c r="AJ33" s="4">
        <v>5</v>
      </c>
      <c r="AK33" s="4">
        <v>4</v>
      </c>
      <c r="AL33" s="4">
        <v>5</v>
      </c>
      <c r="AM33" s="22">
        <v>5</v>
      </c>
      <c r="AN33" s="4">
        <v>5</v>
      </c>
      <c r="AO33" s="4">
        <v>5</v>
      </c>
      <c r="AP33" s="4">
        <v>4</v>
      </c>
      <c r="AQ33" s="4">
        <v>4</v>
      </c>
      <c r="AR33" s="4">
        <v>5</v>
      </c>
      <c r="AS33" s="4">
        <v>5</v>
      </c>
      <c r="AT33" s="4">
        <v>4</v>
      </c>
      <c r="AU33" s="4">
        <v>4</v>
      </c>
      <c r="AV33" s="4">
        <v>5</v>
      </c>
      <c r="AW33" s="4">
        <v>5</v>
      </c>
      <c r="AX33" s="4">
        <v>4</v>
      </c>
      <c r="AY33" s="4">
        <v>4</v>
      </c>
      <c r="AZ33" s="4">
        <v>2</v>
      </c>
      <c r="BA33" s="4">
        <v>5</v>
      </c>
      <c r="BB33" s="4">
        <v>2</v>
      </c>
      <c r="BC33" s="4">
        <v>3</v>
      </c>
      <c r="BD33" s="22">
        <v>5</v>
      </c>
      <c r="BE33" s="4">
        <v>5</v>
      </c>
      <c r="BF33" s="4">
        <v>5</v>
      </c>
      <c r="BG33" s="4">
        <v>4</v>
      </c>
      <c r="BH33" s="4">
        <v>5</v>
      </c>
      <c r="BI33" s="4">
        <v>4</v>
      </c>
      <c r="BJ33" s="4">
        <v>5</v>
      </c>
      <c r="BK33" s="4">
        <v>5</v>
      </c>
      <c r="BL33" s="4">
        <v>3</v>
      </c>
      <c r="BM33" s="4">
        <v>4</v>
      </c>
      <c r="BN33" s="4">
        <v>4</v>
      </c>
      <c r="BO33" s="4">
        <v>5</v>
      </c>
      <c r="BP33" s="4">
        <v>4</v>
      </c>
      <c r="BQ33" s="4">
        <v>5</v>
      </c>
      <c r="BR33" s="22">
        <v>5</v>
      </c>
    </row>
    <row r="34" spans="1:70" x14ac:dyDescent="0.2">
      <c r="A34" s="4">
        <f t="shared" si="24"/>
        <v>0</v>
      </c>
      <c r="B34" s="4">
        <f t="shared" ref="B34:B38" si="25">COUNTIF(K34:BR34,$B$4)</f>
        <v>0</v>
      </c>
      <c r="C34" s="4">
        <f t="shared" ref="C34:C38" si="26">COUNTIF(K34:BR34,$C$4)</f>
        <v>1</v>
      </c>
      <c r="D34" s="4">
        <f t="shared" ref="D34:D38" si="27">COUNTIF(K34:BR34,$D$4)</f>
        <v>8</v>
      </c>
      <c r="E34" s="4">
        <f t="shared" ref="E34:E38" si="28">COUNTIF(K34:BR34,$E$4)</f>
        <v>51</v>
      </c>
      <c r="F34" s="4">
        <f t="shared" ref="F34:F38" si="29">(A34*$A$4+B34*$B$4+C34*$C$4+D34*$D$4+E34*$E$4)/(A34+B34+C34+D34+E34)</f>
        <v>4.833333333333333</v>
      </c>
      <c r="G34" s="221"/>
      <c r="H34" s="222" t="str">
        <f>Rezultati!A99</f>
        <v>Методика упознавања околине 1</v>
      </c>
      <c r="I34" s="223"/>
      <c r="J34" s="223"/>
      <c r="K34" s="20">
        <v>5</v>
      </c>
      <c r="L34" s="20">
        <v>5</v>
      </c>
      <c r="M34" s="20">
        <v>5</v>
      </c>
      <c r="N34" s="4">
        <v>5</v>
      </c>
      <c r="O34" s="44">
        <v>5</v>
      </c>
      <c r="P34" s="4">
        <v>4</v>
      </c>
      <c r="Q34" s="20">
        <v>5</v>
      </c>
      <c r="R34" s="20">
        <v>5</v>
      </c>
      <c r="S34" s="20">
        <v>5</v>
      </c>
      <c r="T34" s="20">
        <v>5</v>
      </c>
      <c r="U34" s="20">
        <v>5</v>
      </c>
      <c r="V34" s="20">
        <v>5</v>
      </c>
      <c r="W34" s="4">
        <v>5</v>
      </c>
      <c r="X34" s="20">
        <v>5</v>
      </c>
      <c r="Y34" s="20">
        <v>5</v>
      </c>
      <c r="Z34" s="4">
        <v>5</v>
      </c>
      <c r="AA34" s="20">
        <v>5</v>
      </c>
      <c r="AB34" s="4">
        <v>5</v>
      </c>
      <c r="AC34" s="20">
        <v>5</v>
      </c>
      <c r="AD34" s="20">
        <v>5</v>
      </c>
      <c r="AE34" s="4">
        <v>3</v>
      </c>
      <c r="AF34" s="4">
        <v>5</v>
      </c>
      <c r="AG34" s="4">
        <v>4</v>
      </c>
      <c r="AH34" s="4">
        <v>5</v>
      </c>
      <c r="AI34" s="4">
        <v>5</v>
      </c>
      <c r="AJ34" s="4">
        <v>5</v>
      </c>
      <c r="AK34" s="4">
        <v>5</v>
      </c>
      <c r="AL34" s="4">
        <v>5</v>
      </c>
      <c r="AM34" s="20">
        <v>5</v>
      </c>
      <c r="AN34" s="4">
        <v>5</v>
      </c>
      <c r="AO34" s="4">
        <v>5</v>
      </c>
      <c r="AP34" s="4">
        <v>5</v>
      </c>
      <c r="AQ34" s="4">
        <v>5</v>
      </c>
      <c r="AR34" s="4">
        <v>5</v>
      </c>
      <c r="AS34" s="4">
        <v>5</v>
      </c>
      <c r="AT34" s="4">
        <v>4</v>
      </c>
      <c r="AU34" s="4">
        <v>4</v>
      </c>
      <c r="AV34" s="4">
        <v>5</v>
      </c>
      <c r="AW34" s="4">
        <v>5</v>
      </c>
      <c r="AX34" s="4">
        <v>4</v>
      </c>
      <c r="AY34" s="4">
        <v>5</v>
      </c>
      <c r="AZ34" s="4">
        <v>5</v>
      </c>
      <c r="BA34" s="4">
        <v>5</v>
      </c>
      <c r="BB34" s="4">
        <v>4</v>
      </c>
      <c r="BC34" s="4">
        <v>5</v>
      </c>
      <c r="BD34" s="20">
        <v>5</v>
      </c>
      <c r="BE34" s="4">
        <v>5</v>
      </c>
      <c r="BF34" s="4">
        <v>5</v>
      </c>
      <c r="BG34" s="4">
        <v>5</v>
      </c>
      <c r="BH34" s="4">
        <v>5</v>
      </c>
      <c r="BI34" s="4">
        <v>5</v>
      </c>
      <c r="BJ34" s="4">
        <v>5</v>
      </c>
      <c r="BK34" s="4">
        <v>5</v>
      </c>
      <c r="BL34" s="4">
        <v>5</v>
      </c>
      <c r="BM34" s="4">
        <v>4</v>
      </c>
      <c r="BN34" s="4">
        <v>5</v>
      </c>
      <c r="BO34" s="4">
        <v>5</v>
      </c>
      <c r="BP34" s="4">
        <v>4</v>
      </c>
      <c r="BQ34" s="4">
        <v>5</v>
      </c>
      <c r="BR34" s="20">
        <v>5</v>
      </c>
    </row>
    <row r="35" spans="1:70" x14ac:dyDescent="0.2">
      <c r="A35" s="4">
        <f t="shared" si="24"/>
        <v>0</v>
      </c>
      <c r="B35" s="4">
        <f t="shared" si="25"/>
        <v>0</v>
      </c>
      <c r="C35" s="4">
        <f t="shared" si="26"/>
        <v>4</v>
      </c>
      <c r="D35" s="4">
        <f t="shared" si="27"/>
        <v>10</v>
      </c>
      <c r="E35" s="4">
        <f t="shared" si="28"/>
        <v>46</v>
      </c>
      <c r="F35" s="4">
        <f t="shared" si="29"/>
        <v>4.7</v>
      </c>
      <c r="G35" s="221"/>
      <c r="H35" s="222" t="str">
        <f>Rezultati!A100</f>
        <v>Методика музичког васпитања 1</v>
      </c>
      <c r="I35" s="223"/>
      <c r="J35" s="223"/>
      <c r="K35" s="20">
        <v>5</v>
      </c>
      <c r="L35" s="20">
        <v>5</v>
      </c>
      <c r="M35" s="20">
        <v>5</v>
      </c>
      <c r="N35" s="4">
        <v>5</v>
      </c>
      <c r="O35" s="4">
        <v>4</v>
      </c>
      <c r="P35" s="4">
        <v>5</v>
      </c>
      <c r="Q35" s="20">
        <v>5</v>
      </c>
      <c r="R35" s="20">
        <v>5</v>
      </c>
      <c r="S35" s="20">
        <v>5</v>
      </c>
      <c r="T35" s="20">
        <v>5</v>
      </c>
      <c r="U35" s="20">
        <v>5</v>
      </c>
      <c r="V35" s="20">
        <v>5</v>
      </c>
      <c r="W35" s="4">
        <v>5</v>
      </c>
      <c r="X35" s="20">
        <v>5</v>
      </c>
      <c r="Y35" s="20">
        <v>5</v>
      </c>
      <c r="Z35" s="4">
        <v>5</v>
      </c>
      <c r="AA35" s="20">
        <v>5</v>
      </c>
      <c r="AB35" s="4">
        <v>5</v>
      </c>
      <c r="AC35" s="20">
        <v>5</v>
      </c>
      <c r="AD35" s="20">
        <v>5</v>
      </c>
      <c r="AE35" s="4">
        <v>3</v>
      </c>
      <c r="AF35" s="4">
        <v>5</v>
      </c>
      <c r="AG35" s="4">
        <v>4</v>
      </c>
      <c r="AH35" s="4">
        <v>5</v>
      </c>
      <c r="AI35" s="4">
        <v>4</v>
      </c>
      <c r="AJ35" s="4">
        <v>5</v>
      </c>
      <c r="AK35" s="4">
        <v>5</v>
      </c>
      <c r="AL35" s="4">
        <v>5</v>
      </c>
      <c r="AM35" s="20">
        <v>5</v>
      </c>
      <c r="AN35" s="4">
        <v>5</v>
      </c>
      <c r="AO35" s="4">
        <v>5</v>
      </c>
      <c r="AP35" s="4">
        <v>4</v>
      </c>
      <c r="AQ35" s="4">
        <v>4</v>
      </c>
      <c r="AR35" s="4">
        <v>5</v>
      </c>
      <c r="AS35" s="4">
        <v>5</v>
      </c>
      <c r="AT35" s="4">
        <v>5</v>
      </c>
      <c r="AU35" s="4">
        <v>4</v>
      </c>
      <c r="AV35" s="4">
        <v>4</v>
      </c>
      <c r="AW35" s="4">
        <v>5</v>
      </c>
      <c r="AX35" s="4">
        <v>4</v>
      </c>
      <c r="AY35" s="4">
        <v>5</v>
      </c>
      <c r="AZ35" s="4">
        <v>5</v>
      </c>
      <c r="BA35" s="4">
        <v>5</v>
      </c>
      <c r="BB35" s="4">
        <v>5</v>
      </c>
      <c r="BC35" s="4">
        <v>3</v>
      </c>
      <c r="BD35" s="20">
        <v>5</v>
      </c>
      <c r="BE35" s="4">
        <v>5</v>
      </c>
      <c r="BF35" s="4">
        <v>5</v>
      </c>
      <c r="BG35" s="4">
        <v>5</v>
      </c>
      <c r="BH35" s="4">
        <v>5</v>
      </c>
      <c r="BI35" s="4">
        <v>4</v>
      </c>
      <c r="BJ35" s="4">
        <v>3</v>
      </c>
      <c r="BK35" s="4">
        <v>5</v>
      </c>
      <c r="BL35" s="4">
        <v>5</v>
      </c>
      <c r="BM35" s="4">
        <v>3</v>
      </c>
      <c r="BN35" s="4">
        <v>4</v>
      </c>
      <c r="BO35" s="4">
        <v>5</v>
      </c>
      <c r="BP35" s="4">
        <v>5</v>
      </c>
      <c r="BQ35" s="4">
        <v>5</v>
      </c>
      <c r="BR35" s="20">
        <v>5</v>
      </c>
    </row>
    <row r="36" spans="1:70" x14ac:dyDescent="0.2">
      <c r="A36" s="4">
        <f t="shared" si="24"/>
        <v>0</v>
      </c>
      <c r="B36" s="4">
        <f t="shared" si="25"/>
        <v>0</v>
      </c>
      <c r="C36" s="4">
        <f t="shared" si="26"/>
        <v>1</v>
      </c>
      <c r="D36" s="4">
        <f t="shared" si="27"/>
        <v>7</v>
      </c>
      <c r="E36" s="4">
        <f t="shared" si="28"/>
        <v>46</v>
      </c>
      <c r="F36" s="4">
        <f t="shared" si="29"/>
        <v>4.833333333333333</v>
      </c>
      <c r="G36" s="221"/>
      <c r="H36" s="222" t="str">
        <f>Rezultati!A101</f>
        <v>Стручно педагошка пракса 2</v>
      </c>
      <c r="I36" s="223"/>
      <c r="J36" s="223"/>
      <c r="K36" s="20">
        <v>5</v>
      </c>
      <c r="L36" s="20">
        <v>5</v>
      </c>
      <c r="M36" s="20">
        <v>5</v>
      </c>
      <c r="N36" s="4">
        <v>5</v>
      </c>
      <c r="O36" s="4">
        <v>5</v>
      </c>
      <c r="P36" s="4">
        <v>5</v>
      </c>
      <c r="Q36" s="20"/>
      <c r="R36" s="20">
        <v>5</v>
      </c>
      <c r="S36" s="20">
        <v>5</v>
      </c>
      <c r="T36" s="20">
        <v>5</v>
      </c>
      <c r="U36" s="20">
        <v>5</v>
      </c>
      <c r="V36" s="20">
        <v>5</v>
      </c>
      <c r="W36" s="4">
        <v>5</v>
      </c>
      <c r="X36" s="20">
        <v>5</v>
      </c>
      <c r="Y36" s="20">
        <v>5</v>
      </c>
      <c r="Z36" s="4">
        <v>5</v>
      </c>
      <c r="AA36" s="20">
        <v>5</v>
      </c>
      <c r="AB36" s="4">
        <v>5</v>
      </c>
      <c r="AC36" s="20">
        <v>5</v>
      </c>
      <c r="AD36" s="20">
        <v>5</v>
      </c>
      <c r="AE36" s="4">
        <v>3</v>
      </c>
      <c r="AF36" s="4">
        <v>5</v>
      </c>
      <c r="AG36" s="4"/>
      <c r="AH36" s="4">
        <v>5</v>
      </c>
      <c r="AI36" s="4">
        <v>4</v>
      </c>
      <c r="AJ36" s="4">
        <v>5</v>
      </c>
      <c r="AK36" s="4">
        <v>5</v>
      </c>
      <c r="AL36" s="4">
        <v>5</v>
      </c>
      <c r="AM36" s="20">
        <v>5</v>
      </c>
      <c r="AN36" s="4">
        <v>5</v>
      </c>
      <c r="AO36" s="4">
        <v>5</v>
      </c>
      <c r="AP36" s="4"/>
      <c r="AQ36" s="4">
        <v>5</v>
      </c>
      <c r="AR36" s="4">
        <v>5</v>
      </c>
      <c r="AS36" s="4">
        <v>5</v>
      </c>
      <c r="AT36" s="4">
        <v>4</v>
      </c>
      <c r="AU36" s="4">
        <v>4</v>
      </c>
      <c r="AV36" s="4">
        <v>4</v>
      </c>
      <c r="AW36" s="4">
        <v>5</v>
      </c>
      <c r="AX36" s="4">
        <v>5</v>
      </c>
      <c r="AY36" s="4">
        <v>5</v>
      </c>
      <c r="AZ36" s="4"/>
      <c r="BA36" s="4">
        <v>5</v>
      </c>
      <c r="BB36" s="4">
        <v>4</v>
      </c>
      <c r="BC36" s="4">
        <v>5</v>
      </c>
      <c r="BD36" s="20">
        <v>5</v>
      </c>
      <c r="BE36" s="4">
        <v>5</v>
      </c>
      <c r="BF36" s="4">
        <v>5</v>
      </c>
      <c r="BG36" s="4">
        <v>5</v>
      </c>
      <c r="BH36" s="4">
        <v>5</v>
      </c>
      <c r="BI36" s="4"/>
      <c r="BJ36" s="4"/>
      <c r="BK36" s="4">
        <v>5</v>
      </c>
      <c r="BL36" s="4">
        <v>4</v>
      </c>
      <c r="BM36" s="4">
        <v>5</v>
      </c>
      <c r="BN36" s="4">
        <v>5</v>
      </c>
      <c r="BO36" s="4">
        <v>5</v>
      </c>
      <c r="BP36" s="4">
        <v>4</v>
      </c>
      <c r="BQ36" s="4">
        <v>5</v>
      </c>
      <c r="BR36" s="20">
        <v>5</v>
      </c>
    </row>
    <row r="37" spans="1:70" x14ac:dyDescent="0.2">
      <c r="A37" s="4">
        <f t="shared" si="24"/>
        <v>0</v>
      </c>
      <c r="B37" s="4">
        <f t="shared" si="25"/>
        <v>1</v>
      </c>
      <c r="C37" s="4">
        <f t="shared" si="26"/>
        <v>5</v>
      </c>
      <c r="D37" s="4">
        <f t="shared" si="27"/>
        <v>5</v>
      </c>
      <c r="E37" s="4">
        <f t="shared" si="28"/>
        <v>24</v>
      </c>
      <c r="F37" s="4">
        <f t="shared" si="29"/>
        <v>4.4857142857142858</v>
      </c>
      <c r="G37" s="221"/>
      <c r="H37" s="222" t="str">
        <f>Rezultati!A102</f>
        <v>Психологија дечје игре</v>
      </c>
      <c r="I37" s="223"/>
      <c r="J37" s="223"/>
      <c r="K37" s="20">
        <v>5</v>
      </c>
      <c r="L37" s="20">
        <v>5</v>
      </c>
      <c r="M37" s="20">
        <v>5</v>
      </c>
      <c r="N37" s="4">
        <v>5</v>
      </c>
      <c r="O37" s="4">
        <v>5</v>
      </c>
      <c r="P37" s="4">
        <v>4</v>
      </c>
      <c r="Q37" s="20">
        <v>3</v>
      </c>
      <c r="R37" s="20"/>
      <c r="S37" s="20">
        <v>5</v>
      </c>
      <c r="T37" s="20">
        <v>5</v>
      </c>
      <c r="U37" s="20"/>
      <c r="V37" s="20"/>
      <c r="W37" s="4">
        <v>5</v>
      </c>
      <c r="X37" s="20">
        <v>5</v>
      </c>
      <c r="Y37" s="20"/>
      <c r="Z37" s="4">
        <v>5</v>
      </c>
      <c r="AA37" s="20"/>
      <c r="AB37" s="4">
        <v>5</v>
      </c>
      <c r="AC37" s="20">
        <v>5</v>
      </c>
      <c r="AD37" s="20"/>
      <c r="AE37" s="4">
        <v>3</v>
      </c>
      <c r="AF37" s="4"/>
      <c r="AG37" s="4"/>
      <c r="AH37" s="4">
        <v>3</v>
      </c>
      <c r="AI37" s="4"/>
      <c r="AJ37" s="4">
        <v>5</v>
      </c>
      <c r="AK37" s="4"/>
      <c r="AL37" s="4"/>
      <c r="AM37" s="20"/>
      <c r="AN37" s="4">
        <v>5</v>
      </c>
      <c r="AO37" s="4">
        <v>5</v>
      </c>
      <c r="AP37" s="4">
        <v>3</v>
      </c>
      <c r="AQ37" s="4"/>
      <c r="AR37" s="4"/>
      <c r="AS37" s="4"/>
      <c r="AT37" s="4">
        <v>5</v>
      </c>
      <c r="AU37" s="4"/>
      <c r="AV37" s="4"/>
      <c r="AW37" s="4">
        <v>5</v>
      </c>
      <c r="AX37" s="4"/>
      <c r="AY37" s="4"/>
      <c r="AZ37" s="4">
        <v>5</v>
      </c>
      <c r="BA37" s="4">
        <v>5</v>
      </c>
      <c r="BB37" s="4">
        <v>3</v>
      </c>
      <c r="BC37" s="4">
        <v>2</v>
      </c>
      <c r="BD37" s="20"/>
      <c r="BE37" s="4"/>
      <c r="BF37" s="4">
        <v>4</v>
      </c>
      <c r="BG37" s="4">
        <v>5</v>
      </c>
      <c r="BH37" s="4"/>
      <c r="BI37" s="4">
        <v>4</v>
      </c>
      <c r="BJ37" s="4">
        <v>5</v>
      </c>
      <c r="BK37" s="4">
        <v>5</v>
      </c>
      <c r="BL37" s="4">
        <v>4</v>
      </c>
      <c r="BM37" s="4">
        <v>4</v>
      </c>
      <c r="BN37" s="4"/>
      <c r="BO37" s="4"/>
      <c r="BP37" s="4">
        <v>5</v>
      </c>
      <c r="BQ37" s="4">
        <v>5</v>
      </c>
      <c r="BR37" s="20"/>
    </row>
    <row r="38" spans="1:70" x14ac:dyDescent="0.2">
      <c r="A38" s="4">
        <f t="shared" si="24"/>
        <v>0</v>
      </c>
      <c r="B38" s="4">
        <f t="shared" si="25"/>
        <v>0</v>
      </c>
      <c r="C38" s="4">
        <f t="shared" si="26"/>
        <v>1</v>
      </c>
      <c r="D38" s="4">
        <f t="shared" si="27"/>
        <v>5</v>
      </c>
      <c r="E38" s="4">
        <f t="shared" si="28"/>
        <v>23</v>
      </c>
      <c r="F38" s="4">
        <f t="shared" si="29"/>
        <v>4.7586206896551726</v>
      </c>
      <c r="G38" s="221"/>
      <c r="H38" s="222" t="str">
        <f>Rezultati!A103</f>
        <v>Сценска уметност</v>
      </c>
      <c r="I38" s="223"/>
      <c r="J38" s="223"/>
      <c r="K38" s="20">
        <v>5</v>
      </c>
      <c r="L38" s="20">
        <v>5</v>
      </c>
      <c r="M38" s="20"/>
      <c r="N38" s="4">
        <v>5</v>
      </c>
      <c r="O38" s="4">
        <v>5</v>
      </c>
      <c r="P38" s="4">
        <v>4</v>
      </c>
      <c r="Q38" s="20"/>
      <c r="R38" s="20"/>
      <c r="S38" s="20"/>
      <c r="T38" s="20"/>
      <c r="U38" s="20">
        <v>4</v>
      </c>
      <c r="V38" s="20"/>
      <c r="W38" s="4">
        <v>5</v>
      </c>
      <c r="X38" s="20">
        <v>5</v>
      </c>
      <c r="Y38" s="20"/>
      <c r="Z38" s="4">
        <v>5</v>
      </c>
      <c r="AA38" s="20">
        <v>5</v>
      </c>
      <c r="AB38" s="4">
        <v>5</v>
      </c>
      <c r="AC38" s="20">
        <v>5</v>
      </c>
      <c r="AD38" s="20"/>
      <c r="AE38" s="4">
        <v>3</v>
      </c>
      <c r="AF38" s="4"/>
      <c r="AG38" s="4">
        <v>5</v>
      </c>
      <c r="AH38" s="4"/>
      <c r="AI38" s="4">
        <v>5</v>
      </c>
      <c r="AJ38" s="4"/>
      <c r="AK38" s="4">
        <v>5</v>
      </c>
      <c r="AL38" s="4">
        <v>5</v>
      </c>
      <c r="AM38" s="20">
        <v>5</v>
      </c>
      <c r="AN38" s="4">
        <v>5</v>
      </c>
      <c r="AO38" s="4">
        <v>5</v>
      </c>
      <c r="AP38" s="4"/>
      <c r="AQ38" s="4">
        <v>4</v>
      </c>
      <c r="AR38" s="4"/>
      <c r="AS38" s="4"/>
      <c r="AT38" s="4"/>
      <c r="AU38" s="4">
        <v>4</v>
      </c>
      <c r="AV38" s="4">
        <v>5</v>
      </c>
      <c r="AW38" s="4"/>
      <c r="AX38" s="4">
        <v>5</v>
      </c>
      <c r="AY38" s="4">
        <v>4</v>
      </c>
      <c r="AZ38" s="4"/>
      <c r="BA38" s="4"/>
      <c r="BB38" s="4"/>
      <c r="BC38" s="4"/>
      <c r="BD38" s="20"/>
      <c r="BE38" s="4">
        <v>5</v>
      </c>
      <c r="BF38" s="4"/>
      <c r="BG38" s="4"/>
      <c r="BH38" s="4"/>
      <c r="BI38" s="4"/>
      <c r="BJ38" s="4"/>
      <c r="BK38" s="4"/>
      <c r="BL38" s="4"/>
      <c r="BM38" s="4"/>
      <c r="BN38" s="4">
        <v>5</v>
      </c>
      <c r="BO38" s="4">
        <v>5</v>
      </c>
      <c r="BP38" s="4"/>
      <c r="BQ38" s="4"/>
      <c r="BR38" s="20">
        <v>5</v>
      </c>
    </row>
    <row r="39" spans="1:70" x14ac:dyDescent="0.2">
      <c r="A39" s="4">
        <f t="shared" ref="A39:A42" si="30">COUNTIF(K39:BR39,$A$4)</f>
        <v>1</v>
      </c>
      <c r="B39" s="4">
        <f t="shared" ref="B39:B42" si="31">COUNTIF(K39:BR39,$B$4)</f>
        <v>2</v>
      </c>
      <c r="C39" s="4">
        <f t="shared" ref="C39:C42" si="32">COUNTIF(K39:BR39,$C$4)</f>
        <v>12</v>
      </c>
      <c r="D39" s="4">
        <f t="shared" ref="D39:D42" si="33">COUNTIF(K39:BR39,$D$4)</f>
        <v>9</v>
      </c>
      <c r="E39" s="4">
        <f t="shared" ref="E39:E42" si="34">COUNTIF(K39:BR39,$E$4)</f>
        <v>14</v>
      </c>
      <c r="F39" s="4">
        <f t="shared" ref="F39:F42" si="35">(A39*$A$4+B39*$B$4+C39*$C$4+D39*$D$4+E39*$E$4)/(A39+B39+C39+D39+E39)</f>
        <v>3.8684210526315788</v>
      </c>
      <c r="G39" s="221"/>
      <c r="H39" s="222" t="s">
        <v>35</v>
      </c>
      <c r="I39" s="223"/>
      <c r="J39" s="223"/>
      <c r="K39" s="20"/>
      <c r="L39" s="20"/>
      <c r="M39" s="20"/>
      <c r="N39" s="4">
        <v>5</v>
      </c>
      <c r="O39" s="4">
        <v>2</v>
      </c>
      <c r="P39" s="4"/>
      <c r="Q39" s="20"/>
      <c r="R39" s="20">
        <v>3</v>
      </c>
      <c r="S39" s="20"/>
      <c r="T39" s="20">
        <v>4</v>
      </c>
      <c r="U39" s="20">
        <v>3</v>
      </c>
      <c r="V39" s="20">
        <v>5</v>
      </c>
      <c r="W39" s="4"/>
      <c r="X39" s="20">
        <v>5</v>
      </c>
      <c r="Y39" s="20">
        <v>1</v>
      </c>
      <c r="Z39" s="4">
        <v>4</v>
      </c>
      <c r="AA39" s="20"/>
      <c r="AB39" s="4">
        <v>5</v>
      </c>
      <c r="AC39" s="20">
        <v>5</v>
      </c>
      <c r="AD39" s="20">
        <v>5</v>
      </c>
      <c r="AE39" s="4">
        <v>3</v>
      </c>
      <c r="AF39" s="4"/>
      <c r="AG39" s="4"/>
      <c r="AH39" s="4">
        <v>3</v>
      </c>
      <c r="AI39" s="4"/>
      <c r="AJ39" s="4"/>
      <c r="AK39" s="4">
        <v>3</v>
      </c>
      <c r="AL39" s="4"/>
      <c r="AM39" s="20"/>
      <c r="AN39" s="4"/>
      <c r="AO39" s="4"/>
      <c r="AP39" s="4">
        <v>3</v>
      </c>
      <c r="AQ39" s="4"/>
      <c r="AR39" s="4">
        <v>3</v>
      </c>
      <c r="AS39" s="4">
        <v>4</v>
      </c>
      <c r="AT39" s="4">
        <v>5</v>
      </c>
      <c r="AU39" s="4">
        <v>3</v>
      </c>
      <c r="AV39" s="4">
        <v>4</v>
      </c>
      <c r="AW39" s="4">
        <v>5</v>
      </c>
      <c r="AX39" s="4">
        <v>2</v>
      </c>
      <c r="AY39" s="4"/>
      <c r="AZ39" s="4">
        <v>5</v>
      </c>
      <c r="BA39" s="4">
        <v>5</v>
      </c>
      <c r="BB39" s="4"/>
      <c r="BC39" s="4">
        <v>4</v>
      </c>
      <c r="BD39" s="20">
        <v>5</v>
      </c>
      <c r="BE39" s="4">
        <v>5</v>
      </c>
      <c r="BF39" s="4">
        <v>5</v>
      </c>
      <c r="BG39" s="4">
        <v>4</v>
      </c>
      <c r="BH39" s="4">
        <v>3</v>
      </c>
      <c r="BI39" s="4">
        <v>3</v>
      </c>
      <c r="BJ39" s="4">
        <v>3</v>
      </c>
      <c r="BK39" s="4">
        <v>4</v>
      </c>
      <c r="BL39" s="4">
        <v>4</v>
      </c>
      <c r="BM39" s="4"/>
      <c r="BN39" s="4"/>
      <c r="BO39" s="4">
        <v>4</v>
      </c>
      <c r="BP39" s="4">
        <v>3</v>
      </c>
      <c r="BQ39" s="4"/>
      <c r="BR39" s="20">
        <v>5</v>
      </c>
    </row>
    <row r="40" spans="1:70" x14ac:dyDescent="0.2">
      <c r="A40" s="4">
        <f t="shared" si="30"/>
        <v>0</v>
      </c>
      <c r="B40" s="4">
        <f t="shared" si="31"/>
        <v>0</v>
      </c>
      <c r="C40" s="4">
        <f t="shared" si="32"/>
        <v>1</v>
      </c>
      <c r="D40" s="4">
        <f t="shared" si="33"/>
        <v>8</v>
      </c>
      <c r="E40" s="4">
        <f t="shared" si="34"/>
        <v>19</v>
      </c>
      <c r="F40" s="4">
        <f t="shared" si="35"/>
        <v>4.6428571428571432</v>
      </c>
      <c r="G40" s="221"/>
      <c r="H40" s="222" t="s">
        <v>49</v>
      </c>
      <c r="I40" s="223"/>
      <c r="J40" s="223"/>
      <c r="K40" s="20"/>
      <c r="L40" s="20"/>
      <c r="M40" s="20"/>
      <c r="N40" s="4">
        <v>5</v>
      </c>
      <c r="O40" s="4">
        <v>4</v>
      </c>
      <c r="P40" s="4"/>
      <c r="Q40" s="20">
        <v>5</v>
      </c>
      <c r="R40" s="20"/>
      <c r="S40" s="20">
        <v>5</v>
      </c>
      <c r="T40" s="20"/>
      <c r="U40" s="20"/>
      <c r="V40" s="20">
        <v>5</v>
      </c>
      <c r="W40" s="4"/>
      <c r="X40" s="20">
        <v>5</v>
      </c>
      <c r="Y40" s="20">
        <v>5</v>
      </c>
      <c r="Z40" s="4">
        <v>4</v>
      </c>
      <c r="AA40" s="20"/>
      <c r="AB40" s="4">
        <v>5</v>
      </c>
      <c r="AC40" s="20">
        <v>5</v>
      </c>
      <c r="AD40" s="20"/>
      <c r="AE40" s="4">
        <v>3</v>
      </c>
      <c r="AF40" s="4">
        <v>4</v>
      </c>
      <c r="AG40" s="4">
        <v>5</v>
      </c>
      <c r="AH40" s="4"/>
      <c r="AI40" s="4">
        <v>4</v>
      </c>
      <c r="AJ40" s="4">
        <v>5</v>
      </c>
      <c r="AK40" s="4"/>
      <c r="AL40" s="4">
        <v>5</v>
      </c>
      <c r="AM40" s="20">
        <v>5</v>
      </c>
      <c r="AN40" s="4"/>
      <c r="AO40" s="4"/>
      <c r="AP40" s="4">
        <v>4</v>
      </c>
      <c r="AQ40" s="4"/>
      <c r="AR40" s="4"/>
      <c r="AS40" s="4">
        <v>5</v>
      </c>
      <c r="AT40" s="4"/>
      <c r="AU40" s="4"/>
      <c r="AV40" s="4"/>
      <c r="AW40" s="4"/>
      <c r="AX40" s="4"/>
      <c r="AY40" s="4"/>
      <c r="AZ40" s="4">
        <v>5</v>
      </c>
      <c r="BA40" s="4"/>
      <c r="BB40" s="4">
        <v>4</v>
      </c>
      <c r="BC40" s="4"/>
      <c r="BD40" s="20">
        <v>5</v>
      </c>
      <c r="BE40" s="4"/>
      <c r="BF40" s="4">
        <v>5</v>
      </c>
      <c r="BG40" s="4"/>
      <c r="BH40" s="4">
        <v>5</v>
      </c>
      <c r="BI40" s="4">
        <v>4</v>
      </c>
      <c r="BJ40" s="4"/>
      <c r="BK40" s="4">
        <v>5</v>
      </c>
      <c r="BL40" s="4"/>
      <c r="BM40" s="4">
        <v>4</v>
      </c>
      <c r="BN40" s="4"/>
      <c r="BO40" s="4"/>
      <c r="BP40" s="4"/>
      <c r="BQ40" s="4"/>
      <c r="BR40" s="20">
        <v>5</v>
      </c>
    </row>
    <row r="41" spans="1:70" x14ac:dyDescent="0.2">
      <c r="A41" s="4">
        <f t="shared" si="30"/>
        <v>0</v>
      </c>
      <c r="B41" s="4">
        <f t="shared" si="31"/>
        <v>0</v>
      </c>
      <c r="C41" s="4">
        <f t="shared" si="32"/>
        <v>1</v>
      </c>
      <c r="D41" s="4">
        <f t="shared" si="33"/>
        <v>4</v>
      </c>
      <c r="E41" s="4">
        <f t="shared" si="34"/>
        <v>26</v>
      </c>
      <c r="F41" s="4">
        <f t="shared" si="35"/>
        <v>4.806451612903226</v>
      </c>
      <c r="G41" s="221"/>
      <c r="H41" s="222" t="s">
        <v>50</v>
      </c>
      <c r="I41" s="223"/>
      <c r="J41" s="223"/>
      <c r="K41" s="20"/>
      <c r="L41" s="20">
        <v>5</v>
      </c>
      <c r="M41" s="20">
        <v>5</v>
      </c>
      <c r="N41" s="4">
        <v>5</v>
      </c>
      <c r="O41" s="4">
        <v>5</v>
      </c>
      <c r="P41" s="4">
        <v>4</v>
      </c>
      <c r="Q41" s="20">
        <v>4</v>
      </c>
      <c r="R41" s="20">
        <v>5</v>
      </c>
      <c r="S41" s="20">
        <v>5</v>
      </c>
      <c r="T41" s="20">
        <v>5</v>
      </c>
      <c r="U41" s="20">
        <v>5</v>
      </c>
      <c r="V41" s="20"/>
      <c r="W41" s="4"/>
      <c r="X41" s="20">
        <v>5</v>
      </c>
      <c r="Y41" s="20"/>
      <c r="Z41" s="4">
        <v>5</v>
      </c>
      <c r="AA41" s="20">
        <v>5</v>
      </c>
      <c r="AB41" s="4">
        <v>5</v>
      </c>
      <c r="AC41" s="20">
        <v>5</v>
      </c>
      <c r="AD41" s="20">
        <v>5</v>
      </c>
      <c r="AE41" s="4">
        <v>3</v>
      </c>
      <c r="AF41" s="4">
        <v>5</v>
      </c>
      <c r="AG41" s="4">
        <v>5</v>
      </c>
      <c r="AH41" s="4"/>
      <c r="AI41" s="4">
        <v>5</v>
      </c>
      <c r="AJ41" s="4"/>
      <c r="AK41" s="4">
        <v>5</v>
      </c>
      <c r="AL41" s="4">
        <v>5</v>
      </c>
      <c r="AM41" s="20">
        <v>5</v>
      </c>
      <c r="AN41" s="4">
        <v>5</v>
      </c>
      <c r="AO41" s="4">
        <v>5</v>
      </c>
      <c r="AP41" s="4"/>
      <c r="AQ41" s="4">
        <v>5</v>
      </c>
      <c r="AR41" s="4"/>
      <c r="AS41" s="4"/>
      <c r="AT41" s="4"/>
      <c r="AU41" s="4">
        <v>4</v>
      </c>
      <c r="AV41" s="4">
        <v>4</v>
      </c>
      <c r="AW41" s="4"/>
      <c r="AX41" s="4">
        <v>5</v>
      </c>
      <c r="AY41" s="4"/>
      <c r="AZ41" s="4"/>
      <c r="BA41" s="4"/>
      <c r="BB41" s="4"/>
      <c r="BC41" s="4"/>
      <c r="BD41" s="20"/>
      <c r="BE41" s="4"/>
      <c r="BF41" s="4"/>
      <c r="BG41" s="4"/>
      <c r="BH41" s="4"/>
      <c r="BI41" s="4"/>
      <c r="BJ41" s="4"/>
      <c r="BK41" s="4"/>
      <c r="BL41" s="4"/>
      <c r="BM41" s="4"/>
      <c r="BN41" s="4">
        <v>5</v>
      </c>
      <c r="BO41" s="4"/>
      <c r="BP41" s="4"/>
      <c r="BQ41" s="4">
        <v>5</v>
      </c>
      <c r="BR41" s="20"/>
    </row>
    <row r="42" spans="1:70" x14ac:dyDescent="0.2">
      <c r="A42" s="4">
        <f t="shared" si="30"/>
        <v>0</v>
      </c>
      <c r="B42" s="4">
        <f t="shared" si="31"/>
        <v>0</v>
      </c>
      <c r="C42" s="4">
        <f t="shared" si="32"/>
        <v>1</v>
      </c>
      <c r="D42" s="4">
        <f t="shared" si="33"/>
        <v>2</v>
      </c>
      <c r="E42" s="4">
        <f t="shared" si="34"/>
        <v>35</v>
      </c>
      <c r="F42" s="4">
        <f t="shared" si="35"/>
        <v>4.8947368421052628</v>
      </c>
      <c r="G42" s="221"/>
      <c r="H42" s="222" t="s">
        <v>51</v>
      </c>
      <c r="I42" s="223"/>
      <c r="J42" s="223"/>
      <c r="K42" s="20">
        <v>5</v>
      </c>
      <c r="L42" s="4"/>
      <c r="M42" s="20">
        <v>5</v>
      </c>
      <c r="N42" s="4">
        <v>5</v>
      </c>
      <c r="O42" s="4">
        <v>5</v>
      </c>
      <c r="P42" s="4"/>
      <c r="Q42" s="20"/>
      <c r="R42" s="20">
        <v>5</v>
      </c>
      <c r="S42" s="4"/>
      <c r="T42" s="4"/>
      <c r="U42" s="20"/>
      <c r="V42" s="20">
        <v>5</v>
      </c>
      <c r="W42" s="4">
        <v>5</v>
      </c>
      <c r="X42" s="20">
        <v>5</v>
      </c>
      <c r="Y42" s="20">
        <v>5</v>
      </c>
      <c r="Z42" s="4">
        <v>5</v>
      </c>
      <c r="AA42" s="20">
        <v>5</v>
      </c>
      <c r="AB42" s="4">
        <v>5</v>
      </c>
      <c r="AC42" s="20">
        <v>5</v>
      </c>
      <c r="AD42" s="20">
        <v>5</v>
      </c>
      <c r="AE42" s="4">
        <v>3</v>
      </c>
      <c r="AF42" s="4">
        <v>5</v>
      </c>
      <c r="AG42" s="4">
        <v>5</v>
      </c>
      <c r="AH42" s="4">
        <v>5</v>
      </c>
      <c r="AI42" s="4"/>
      <c r="AJ42" s="4">
        <v>5</v>
      </c>
      <c r="AK42" s="4"/>
      <c r="AL42" s="4"/>
      <c r="AM42" s="4"/>
      <c r="AN42" s="4"/>
      <c r="AO42" s="4"/>
      <c r="AP42" s="4"/>
      <c r="AQ42" s="4">
        <v>5</v>
      </c>
      <c r="AR42" s="4">
        <v>5</v>
      </c>
      <c r="AS42" s="4"/>
      <c r="AT42" s="4">
        <v>5</v>
      </c>
      <c r="AU42" s="4"/>
      <c r="AV42" s="4"/>
      <c r="AW42" s="4">
        <v>5</v>
      </c>
      <c r="AX42" s="4"/>
      <c r="AY42" s="4">
        <v>5</v>
      </c>
      <c r="AZ42" s="4"/>
      <c r="BA42" s="4">
        <v>5</v>
      </c>
      <c r="BB42" s="4">
        <v>4</v>
      </c>
      <c r="BC42" s="4">
        <v>5</v>
      </c>
      <c r="BD42" s="20">
        <v>5</v>
      </c>
      <c r="BE42" s="4">
        <v>5</v>
      </c>
      <c r="BF42" s="4"/>
      <c r="BG42" s="4">
        <v>5</v>
      </c>
      <c r="BH42" s="4">
        <v>5</v>
      </c>
      <c r="BI42" s="4"/>
      <c r="BJ42" s="4">
        <v>5</v>
      </c>
      <c r="BK42" s="4"/>
      <c r="BL42" s="4">
        <v>5</v>
      </c>
      <c r="BM42" s="4">
        <v>4</v>
      </c>
      <c r="BN42" s="4">
        <v>5</v>
      </c>
      <c r="BO42" s="4">
        <v>5</v>
      </c>
      <c r="BP42" s="4">
        <v>5</v>
      </c>
      <c r="BQ42" s="4">
        <v>5</v>
      </c>
      <c r="BR42" s="4"/>
    </row>
    <row r="45" spans="1:70" x14ac:dyDescent="0.2">
      <c r="A45" s="224" t="s">
        <v>17</v>
      </c>
      <c r="B45" s="225"/>
      <c r="C45" s="225"/>
      <c r="D45" s="225"/>
      <c r="E45" s="225"/>
      <c r="F45" s="218" t="s">
        <v>18</v>
      </c>
      <c r="K45" s="220" t="s">
        <v>19</v>
      </c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</row>
    <row r="46" spans="1:70" ht="13.5" thickBot="1" x14ac:dyDescent="0.25">
      <c r="A46" s="77">
        <v>1</v>
      </c>
      <c r="B46" s="77">
        <v>2</v>
      </c>
      <c r="C46" s="77">
        <v>3</v>
      </c>
      <c r="D46" s="77">
        <v>4</v>
      </c>
      <c r="E46" s="77">
        <v>5</v>
      </c>
      <c r="F46" s="219"/>
      <c r="K46" s="4">
        <v>1</v>
      </c>
      <c r="L46" s="4">
        <v>2</v>
      </c>
      <c r="M46" s="4">
        <v>3</v>
      </c>
      <c r="N46" s="4">
        <v>4</v>
      </c>
      <c r="O46" s="4">
        <v>5</v>
      </c>
      <c r="P46" s="4">
        <v>6</v>
      </c>
      <c r="Q46" s="4">
        <v>7</v>
      </c>
      <c r="R46" s="4">
        <v>8</v>
      </c>
      <c r="S46" s="4">
        <v>9</v>
      </c>
      <c r="T46" s="4">
        <v>10</v>
      </c>
      <c r="U46" s="4">
        <v>11</v>
      </c>
      <c r="V46" s="4">
        <v>12</v>
      </c>
      <c r="W46" s="4">
        <v>13</v>
      </c>
      <c r="X46" s="4">
        <v>14</v>
      </c>
      <c r="Y46" s="4">
        <v>15</v>
      </c>
      <c r="Z46" s="4">
        <v>16</v>
      </c>
      <c r="AA46" s="4">
        <v>17</v>
      </c>
      <c r="AB46" s="4">
        <v>18</v>
      </c>
      <c r="AC46" s="4">
        <v>19</v>
      </c>
      <c r="AD46" s="4">
        <v>20</v>
      </c>
      <c r="AE46" s="4">
        <v>21</v>
      </c>
      <c r="AF46" s="4">
        <v>22</v>
      </c>
      <c r="AG46" s="4">
        <v>23</v>
      </c>
      <c r="AH46" s="4">
        <v>24</v>
      </c>
      <c r="AI46" s="4">
        <v>25</v>
      </c>
      <c r="AJ46" s="4">
        <v>26</v>
      </c>
      <c r="AK46" s="4">
        <v>27</v>
      </c>
      <c r="AL46" s="4">
        <v>28</v>
      </c>
      <c r="AM46" s="4">
        <v>29</v>
      </c>
      <c r="AN46" s="4">
        <v>30</v>
      </c>
      <c r="AO46" s="4">
        <v>31</v>
      </c>
      <c r="AP46" s="4">
        <v>32</v>
      </c>
      <c r="AQ46" s="4">
        <v>33</v>
      </c>
      <c r="AR46" s="4">
        <v>34</v>
      </c>
      <c r="AS46" s="4">
        <v>35</v>
      </c>
      <c r="AT46" s="4">
        <v>36</v>
      </c>
      <c r="AU46" s="4">
        <v>37</v>
      </c>
      <c r="AV46" s="4">
        <v>38</v>
      </c>
      <c r="AW46" s="4">
        <v>39</v>
      </c>
      <c r="AX46" s="4">
        <v>40</v>
      </c>
      <c r="AY46" s="4">
        <v>41</v>
      </c>
      <c r="AZ46" s="4">
        <v>42</v>
      </c>
      <c r="BA46" s="4">
        <v>43</v>
      </c>
      <c r="BB46" s="4">
        <v>44</v>
      </c>
      <c r="BC46" s="4">
        <v>45</v>
      </c>
      <c r="BD46" s="4">
        <v>46</v>
      </c>
      <c r="BE46" s="4">
        <v>47</v>
      </c>
      <c r="BF46" s="4">
        <v>48</v>
      </c>
      <c r="BG46" s="4">
        <v>49</v>
      </c>
      <c r="BH46" s="4">
        <v>50</v>
      </c>
      <c r="BI46" s="4">
        <v>51</v>
      </c>
      <c r="BJ46" s="4">
        <v>52</v>
      </c>
      <c r="BK46" s="4">
        <v>53</v>
      </c>
      <c r="BL46" s="4">
        <v>54</v>
      </c>
      <c r="BM46" s="4">
        <v>55</v>
      </c>
      <c r="BN46" s="4">
        <v>56</v>
      </c>
      <c r="BO46" s="4">
        <v>57</v>
      </c>
      <c r="BP46" s="4">
        <v>58</v>
      </c>
      <c r="BQ46" s="4">
        <v>59</v>
      </c>
      <c r="BR46" s="4">
        <v>60</v>
      </c>
    </row>
    <row r="47" spans="1:70" ht="12.75" customHeight="1" x14ac:dyDescent="0.2">
      <c r="A47" s="4">
        <f t="shared" ref="A47:A52" si="36">COUNTIF(K47:BR47,$A$4)</f>
        <v>0</v>
      </c>
      <c r="B47" s="4">
        <f>COUNTIF(K47:BR47,$B$4)</f>
        <v>1</v>
      </c>
      <c r="C47" s="4">
        <f>COUNTIF(K47:BR47,$C$4)</f>
        <v>5</v>
      </c>
      <c r="D47" s="4">
        <f>COUNTIF(K47:BR47,$D$4)</f>
        <v>15</v>
      </c>
      <c r="E47" s="4">
        <f>COUNTIF(K47:BR47,$E$4)</f>
        <v>39</v>
      </c>
      <c r="F47" s="4">
        <f>(A47*$A$4+B47*$B$4+C47*$C$4+D47*$D$4+E47*$E$4)/(A47+B47+C47+D47+E47)</f>
        <v>4.5333333333333332</v>
      </c>
      <c r="G47" s="221" t="s">
        <v>15</v>
      </c>
      <c r="H47" s="222" t="str">
        <f>Rezultati!A98</f>
        <v>Методика развоја говора 1</v>
      </c>
      <c r="I47" s="223"/>
      <c r="J47" s="223"/>
      <c r="K47" s="22">
        <v>5</v>
      </c>
      <c r="L47" s="22">
        <v>5</v>
      </c>
      <c r="M47" s="22">
        <v>5</v>
      </c>
      <c r="N47" s="4">
        <v>5</v>
      </c>
      <c r="O47" s="4">
        <v>5</v>
      </c>
      <c r="P47" s="4">
        <v>4</v>
      </c>
      <c r="Q47" s="22">
        <v>5</v>
      </c>
      <c r="R47" s="22">
        <v>5</v>
      </c>
      <c r="S47" s="22">
        <v>5</v>
      </c>
      <c r="T47" s="22">
        <v>5</v>
      </c>
      <c r="U47" s="22">
        <v>4</v>
      </c>
      <c r="V47" s="22">
        <v>5</v>
      </c>
      <c r="W47" s="4">
        <v>5</v>
      </c>
      <c r="X47" s="22">
        <v>5</v>
      </c>
      <c r="Y47" s="22">
        <v>5</v>
      </c>
      <c r="Z47" s="4">
        <v>4</v>
      </c>
      <c r="AA47" s="22">
        <v>5</v>
      </c>
      <c r="AB47" s="4">
        <v>5</v>
      </c>
      <c r="AC47" s="22">
        <v>5</v>
      </c>
      <c r="AD47" s="22">
        <v>5</v>
      </c>
      <c r="AE47" s="4">
        <v>2</v>
      </c>
      <c r="AF47" s="4">
        <v>5</v>
      </c>
      <c r="AG47" s="4">
        <v>4</v>
      </c>
      <c r="AH47" s="4">
        <v>5</v>
      </c>
      <c r="AI47" s="4">
        <v>4</v>
      </c>
      <c r="AJ47" s="4">
        <v>5</v>
      </c>
      <c r="AK47" s="4">
        <v>5</v>
      </c>
      <c r="AL47" s="4">
        <v>5</v>
      </c>
      <c r="AM47" s="22">
        <v>5</v>
      </c>
      <c r="AN47" s="4">
        <v>5</v>
      </c>
      <c r="AO47" s="4">
        <v>5</v>
      </c>
      <c r="AP47" s="4">
        <v>4</v>
      </c>
      <c r="AQ47" s="4">
        <v>4</v>
      </c>
      <c r="AR47" s="4">
        <v>3</v>
      </c>
      <c r="AS47" s="4">
        <v>5</v>
      </c>
      <c r="AT47" s="4">
        <v>4</v>
      </c>
      <c r="AU47" s="4">
        <v>4</v>
      </c>
      <c r="AV47" s="4">
        <v>5</v>
      </c>
      <c r="AW47" s="4">
        <v>5</v>
      </c>
      <c r="AX47" s="4">
        <v>4</v>
      </c>
      <c r="AY47" s="4">
        <v>4</v>
      </c>
      <c r="AZ47" s="4">
        <v>3</v>
      </c>
      <c r="BA47" s="4">
        <v>5</v>
      </c>
      <c r="BB47" s="4">
        <v>3</v>
      </c>
      <c r="BC47" s="4">
        <v>3</v>
      </c>
      <c r="BD47" s="22">
        <v>5</v>
      </c>
      <c r="BE47" s="4">
        <v>5</v>
      </c>
      <c r="BF47" s="4">
        <v>5</v>
      </c>
      <c r="BG47" s="4">
        <v>5</v>
      </c>
      <c r="BH47" s="4">
        <v>5</v>
      </c>
      <c r="BI47" s="4">
        <v>4</v>
      </c>
      <c r="BJ47" s="4">
        <v>5</v>
      </c>
      <c r="BK47" s="4">
        <v>5</v>
      </c>
      <c r="BL47" s="4">
        <v>3</v>
      </c>
      <c r="BM47" s="4">
        <v>5</v>
      </c>
      <c r="BN47" s="4">
        <v>4</v>
      </c>
      <c r="BO47" s="4">
        <v>4</v>
      </c>
      <c r="BP47" s="4">
        <v>4</v>
      </c>
      <c r="BQ47" s="4">
        <v>5</v>
      </c>
      <c r="BR47" s="22">
        <v>5</v>
      </c>
    </row>
    <row r="48" spans="1:70" x14ac:dyDescent="0.2">
      <c r="A48" s="4">
        <f t="shared" si="36"/>
        <v>0</v>
      </c>
      <c r="B48" s="4">
        <f t="shared" ref="B48:B52" si="37">COUNTIF(K48:BR48,$B$4)</f>
        <v>1</v>
      </c>
      <c r="C48" s="4">
        <f t="shared" ref="C48:C52" si="38">COUNTIF(K48:BR48,$C$4)</f>
        <v>0</v>
      </c>
      <c r="D48" s="4">
        <f t="shared" ref="D48:D52" si="39">COUNTIF(K48:BR48,$D$4)</f>
        <v>12</v>
      </c>
      <c r="E48" s="4">
        <f t="shared" ref="E48:E52" si="40">COUNTIF(K48:BR48,$E$4)</f>
        <v>47</v>
      </c>
      <c r="F48" s="4">
        <f t="shared" ref="F48:F52" si="41">(A48*$A$4+B48*$B$4+C48*$C$4+D48*$D$4+E48*$E$4)/(A48+B48+C48+D48+E48)</f>
        <v>4.75</v>
      </c>
      <c r="G48" s="221"/>
      <c r="H48" s="222" t="str">
        <f>Rezultati!A99</f>
        <v>Методика упознавања околине 1</v>
      </c>
      <c r="I48" s="223"/>
      <c r="J48" s="223"/>
      <c r="K48" s="20">
        <v>5</v>
      </c>
      <c r="L48" s="20">
        <v>5</v>
      </c>
      <c r="M48" s="20">
        <v>5</v>
      </c>
      <c r="N48" s="4">
        <v>5</v>
      </c>
      <c r="O48" s="44">
        <v>5</v>
      </c>
      <c r="P48" s="4">
        <v>4</v>
      </c>
      <c r="Q48" s="20">
        <v>5</v>
      </c>
      <c r="R48" s="20">
        <v>5</v>
      </c>
      <c r="S48" s="20">
        <v>5</v>
      </c>
      <c r="T48" s="20">
        <v>5</v>
      </c>
      <c r="U48" s="20">
        <v>5</v>
      </c>
      <c r="V48" s="20">
        <v>5</v>
      </c>
      <c r="W48" s="4">
        <v>5</v>
      </c>
      <c r="X48" s="20">
        <v>5</v>
      </c>
      <c r="Y48" s="20">
        <v>5</v>
      </c>
      <c r="Z48" s="4">
        <v>5</v>
      </c>
      <c r="AA48" s="20">
        <v>5</v>
      </c>
      <c r="AB48" s="4">
        <v>5</v>
      </c>
      <c r="AC48" s="20">
        <v>5</v>
      </c>
      <c r="AD48" s="20">
        <v>5</v>
      </c>
      <c r="AE48" s="4">
        <v>2</v>
      </c>
      <c r="AF48" s="4">
        <v>5</v>
      </c>
      <c r="AG48" s="4">
        <v>4</v>
      </c>
      <c r="AH48" s="4">
        <v>5</v>
      </c>
      <c r="AI48" s="4">
        <v>4</v>
      </c>
      <c r="AJ48" s="4">
        <v>5</v>
      </c>
      <c r="AK48" s="4">
        <v>5</v>
      </c>
      <c r="AL48" s="4">
        <v>5</v>
      </c>
      <c r="AM48" s="20">
        <v>5</v>
      </c>
      <c r="AN48" s="4">
        <v>5</v>
      </c>
      <c r="AO48" s="4">
        <v>5</v>
      </c>
      <c r="AP48" s="4">
        <v>4</v>
      </c>
      <c r="AQ48" s="4">
        <v>5</v>
      </c>
      <c r="AR48" s="4">
        <v>4</v>
      </c>
      <c r="AS48" s="4">
        <v>5</v>
      </c>
      <c r="AT48" s="4">
        <v>4</v>
      </c>
      <c r="AU48" s="4">
        <v>4</v>
      </c>
      <c r="AV48" s="4">
        <v>5</v>
      </c>
      <c r="AW48" s="4">
        <v>5</v>
      </c>
      <c r="AX48" s="4">
        <v>4</v>
      </c>
      <c r="AY48" s="4">
        <v>5</v>
      </c>
      <c r="AZ48" s="4">
        <v>5</v>
      </c>
      <c r="BA48" s="4">
        <v>5</v>
      </c>
      <c r="BB48" s="4">
        <v>4</v>
      </c>
      <c r="BC48" s="4">
        <v>5</v>
      </c>
      <c r="BD48" s="20">
        <v>5</v>
      </c>
      <c r="BE48" s="4">
        <v>5</v>
      </c>
      <c r="BF48" s="4">
        <v>4</v>
      </c>
      <c r="BG48" s="4">
        <v>5</v>
      </c>
      <c r="BH48" s="4">
        <v>5</v>
      </c>
      <c r="BI48" s="4">
        <v>4</v>
      </c>
      <c r="BJ48" s="4">
        <v>5</v>
      </c>
      <c r="BK48" s="4">
        <v>5</v>
      </c>
      <c r="BL48" s="4">
        <v>5</v>
      </c>
      <c r="BM48" s="4">
        <v>5</v>
      </c>
      <c r="BN48" s="4">
        <v>5</v>
      </c>
      <c r="BO48" s="4">
        <v>5</v>
      </c>
      <c r="BP48" s="4">
        <v>4</v>
      </c>
      <c r="BQ48" s="4">
        <v>5</v>
      </c>
      <c r="BR48" s="20">
        <v>5</v>
      </c>
    </row>
    <row r="49" spans="1:70" x14ac:dyDescent="0.2">
      <c r="A49" s="4">
        <f t="shared" si="36"/>
        <v>0</v>
      </c>
      <c r="B49" s="4">
        <f t="shared" si="37"/>
        <v>2</v>
      </c>
      <c r="C49" s="4">
        <f t="shared" si="38"/>
        <v>3</v>
      </c>
      <c r="D49" s="4">
        <f t="shared" si="39"/>
        <v>12</v>
      </c>
      <c r="E49" s="4">
        <f t="shared" si="40"/>
        <v>43</v>
      </c>
      <c r="F49" s="4">
        <f t="shared" si="41"/>
        <v>4.5999999999999996</v>
      </c>
      <c r="G49" s="221"/>
      <c r="H49" s="222" t="str">
        <f>Rezultati!A100</f>
        <v>Методика музичког васпитања 1</v>
      </c>
      <c r="I49" s="223"/>
      <c r="J49" s="223"/>
      <c r="K49" s="20">
        <v>5</v>
      </c>
      <c r="L49" s="20">
        <v>5</v>
      </c>
      <c r="M49" s="20">
        <v>5</v>
      </c>
      <c r="N49" s="4">
        <v>5</v>
      </c>
      <c r="O49" s="4">
        <v>4</v>
      </c>
      <c r="P49" s="4">
        <v>5</v>
      </c>
      <c r="Q49" s="20">
        <v>5</v>
      </c>
      <c r="R49" s="20">
        <v>5</v>
      </c>
      <c r="S49" s="20">
        <v>5</v>
      </c>
      <c r="T49" s="20">
        <v>4</v>
      </c>
      <c r="U49" s="20">
        <v>5</v>
      </c>
      <c r="V49" s="20">
        <v>5</v>
      </c>
      <c r="W49" s="4">
        <v>5</v>
      </c>
      <c r="X49" s="20">
        <v>5</v>
      </c>
      <c r="Y49" s="20">
        <v>5</v>
      </c>
      <c r="Z49" s="4">
        <v>5</v>
      </c>
      <c r="AA49" s="20">
        <v>5</v>
      </c>
      <c r="AB49" s="4">
        <v>5</v>
      </c>
      <c r="AC49" s="20">
        <v>5</v>
      </c>
      <c r="AD49" s="20">
        <v>5</v>
      </c>
      <c r="AE49" s="4">
        <v>2</v>
      </c>
      <c r="AF49" s="4">
        <v>5</v>
      </c>
      <c r="AG49" s="4">
        <v>4</v>
      </c>
      <c r="AH49" s="4">
        <v>5</v>
      </c>
      <c r="AI49" s="4">
        <v>4</v>
      </c>
      <c r="AJ49" s="4">
        <v>5</v>
      </c>
      <c r="AK49" s="4">
        <v>5</v>
      </c>
      <c r="AL49" s="4">
        <v>5</v>
      </c>
      <c r="AM49" s="20">
        <v>5</v>
      </c>
      <c r="AN49" s="4">
        <v>5</v>
      </c>
      <c r="AO49" s="4">
        <v>5</v>
      </c>
      <c r="AP49" s="4">
        <v>3</v>
      </c>
      <c r="AQ49" s="4">
        <v>4</v>
      </c>
      <c r="AR49" s="4">
        <v>4</v>
      </c>
      <c r="AS49" s="4">
        <v>5</v>
      </c>
      <c r="AT49" s="4">
        <v>5</v>
      </c>
      <c r="AU49" s="4">
        <v>4</v>
      </c>
      <c r="AV49" s="4">
        <v>4</v>
      </c>
      <c r="AW49" s="4">
        <v>5</v>
      </c>
      <c r="AX49" s="4">
        <v>4</v>
      </c>
      <c r="AY49" s="4">
        <v>5</v>
      </c>
      <c r="AZ49" s="4">
        <v>5</v>
      </c>
      <c r="BA49" s="4">
        <v>5</v>
      </c>
      <c r="BB49" s="4">
        <v>5</v>
      </c>
      <c r="BC49" s="4">
        <v>3</v>
      </c>
      <c r="BD49" s="20">
        <v>5</v>
      </c>
      <c r="BE49" s="4">
        <v>5</v>
      </c>
      <c r="BF49" s="4">
        <v>5</v>
      </c>
      <c r="BG49" s="4">
        <v>5</v>
      </c>
      <c r="BH49" s="4">
        <v>5</v>
      </c>
      <c r="BI49" s="4">
        <v>4</v>
      </c>
      <c r="BJ49" s="4">
        <v>4</v>
      </c>
      <c r="BK49" s="4">
        <v>5</v>
      </c>
      <c r="BL49" s="4">
        <v>5</v>
      </c>
      <c r="BM49" s="4">
        <v>2</v>
      </c>
      <c r="BN49" s="4">
        <v>3</v>
      </c>
      <c r="BO49" s="4">
        <v>4</v>
      </c>
      <c r="BP49" s="4">
        <v>5</v>
      </c>
      <c r="BQ49" s="4">
        <v>5</v>
      </c>
      <c r="BR49" s="20">
        <v>5</v>
      </c>
    </row>
    <row r="50" spans="1:70" x14ac:dyDescent="0.2">
      <c r="A50" s="4">
        <f t="shared" si="36"/>
        <v>0</v>
      </c>
      <c r="B50" s="4">
        <f t="shared" si="37"/>
        <v>1</v>
      </c>
      <c r="C50" s="4">
        <f t="shared" si="38"/>
        <v>0</v>
      </c>
      <c r="D50" s="4">
        <f t="shared" si="39"/>
        <v>7</v>
      </c>
      <c r="E50" s="4">
        <f t="shared" si="40"/>
        <v>46</v>
      </c>
      <c r="F50" s="4">
        <f t="shared" si="41"/>
        <v>4.8148148148148149</v>
      </c>
      <c r="G50" s="221"/>
      <c r="H50" s="222" t="str">
        <f>Rezultati!A101</f>
        <v>Стручно педагошка пракса 2</v>
      </c>
      <c r="I50" s="223"/>
      <c r="J50" s="223"/>
      <c r="K50" s="20">
        <v>5</v>
      </c>
      <c r="L50" s="20">
        <v>5</v>
      </c>
      <c r="M50" s="20">
        <v>5</v>
      </c>
      <c r="N50" s="4">
        <v>5</v>
      </c>
      <c r="O50" s="4">
        <v>5</v>
      </c>
      <c r="P50" s="4">
        <v>5</v>
      </c>
      <c r="Q50" s="20"/>
      <c r="R50" s="20">
        <v>5</v>
      </c>
      <c r="S50" s="20">
        <v>5</v>
      </c>
      <c r="T50" s="20">
        <v>5</v>
      </c>
      <c r="U50" s="20">
        <v>5</v>
      </c>
      <c r="V50" s="20">
        <v>5</v>
      </c>
      <c r="W50" s="4">
        <v>5</v>
      </c>
      <c r="X50" s="20">
        <v>5</v>
      </c>
      <c r="Y50" s="20">
        <v>5</v>
      </c>
      <c r="Z50" s="4">
        <v>5</v>
      </c>
      <c r="AA50" s="20">
        <v>5</v>
      </c>
      <c r="AB50" s="4">
        <v>5</v>
      </c>
      <c r="AC50" s="20">
        <v>5</v>
      </c>
      <c r="AD50" s="20">
        <v>5</v>
      </c>
      <c r="AE50" s="4">
        <v>2</v>
      </c>
      <c r="AF50" s="4">
        <v>5</v>
      </c>
      <c r="AG50" s="4"/>
      <c r="AH50" s="4">
        <v>5</v>
      </c>
      <c r="AI50" s="4">
        <v>4</v>
      </c>
      <c r="AJ50" s="4">
        <v>5</v>
      </c>
      <c r="AK50" s="4">
        <v>5</v>
      </c>
      <c r="AL50" s="4">
        <v>5</v>
      </c>
      <c r="AM50" s="20">
        <v>5</v>
      </c>
      <c r="AN50" s="4">
        <v>5</v>
      </c>
      <c r="AO50" s="4">
        <v>5</v>
      </c>
      <c r="AP50" s="4"/>
      <c r="AQ50" s="4">
        <v>5</v>
      </c>
      <c r="AR50" s="4">
        <v>5</v>
      </c>
      <c r="AS50" s="4">
        <v>5</v>
      </c>
      <c r="AT50" s="4">
        <v>4</v>
      </c>
      <c r="AU50" s="4">
        <v>4</v>
      </c>
      <c r="AV50" s="4">
        <v>4</v>
      </c>
      <c r="AW50" s="4">
        <v>5</v>
      </c>
      <c r="AX50" s="4">
        <v>5</v>
      </c>
      <c r="AY50" s="4">
        <v>5</v>
      </c>
      <c r="AZ50" s="4"/>
      <c r="BA50" s="4">
        <v>5</v>
      </c>
      <c r="BB50" s="4">
        <v>4</v>
      </c>
      <c r="BC50" s="4">
        <v>5</v>
      </c>
      <c r="BD50" s="20">
        <v>5</v>
      </c>
      <c r="BE50" s="4">
        <v>5</v>
      </c>
      <c r="BF50" s="4">
        <v>5</v>
      </c>
      <c r="BG50" s="4">
        <v>5</v>
      </c>
      <c r="BH50" s="4">
        <v>5</v>
      </c>
      <c r="BI50" s="4"/>
      <c r="BJ50" s="4"/>
      <c r="BK50" s="4">
        <v>5</v>
      </c>
      <c r="BL50" s="4">
        <v>4</v>
      </c>
      <c r="BM50" s="4">
        <v>5</v>
      </c>
      <c r="BN50" s="4">
        <v>5</v>
      </c>
      <c r="BO50" s="4">
        <v>5</v>
      </c>
      <c r="BP50" s="4">
        <v>4</v>
      </c>
      <c r="BQ50" s="4">
        <v>5</v>
      </c>
      <c r="BR50" s="20">
        <v>5</v>
      </c>
    </row>
    <row r="51" spans="1:70" x14ac:dyDescent="0.2">
      <c r="A51" s="4">
        <f t="shared" si="36"/>
        <v>0</v>
      </c>
      <c r="B51" s="4">
        <f t="shared" si="37"/>
        <v>2</v>
      </c>
      <c r="C51" s="4">
        <f t="shared" si="38"/>
        <v>4</v>
      </c>
      <c r="D51" s="4">
        <f t="shared" si="39"/>
        <v>5</v>
      </c>
      <c r="E51" s="4">
        <f t="shared" si="40"/>
        <v>24</v>
      </c>
      <c r="F51" s="4">
        <f t="shared" si="41"/>
        <v>4.4571428571428573</v>
      </c>
      <c r="G51" s="221"/>
      <c r="H51" s="222" t="str">
        <f>Rezultati!A102</f>
        <v>Психологија дечје игре</v>
      </c>
      <c r="I51" s="223"/>
      <c r="J51" s="223"/>
      <c r="K51" s="20">
        <v>5</v>
      </c>
      <c r="L51" s="20">
        <v>5</v>
      </c>
      <c r="M51" s="20">
        <v>5</v>
      </c>
      <c r="N51" s="4">
        <v>5</v>
      </c>
      <c r="O51" s="4">
        <v>5</v>
      </c>
      <c r="P51" s="4">
        <v>4</v>
      </c>
      <c r="Q51" s="20">
        <v>3</v>
      </c>
      <c r="R51" s="20"/>
      <c r="S51" s="20">
        <v>5</v>
      </c>
      <c r="T51" s="20">
        <v>5</v>
      </c>
      <c r="U51" s="20"/>
      <c r="V51" s="20"/>
      <c r="W51" s="4">
        <v>5</v>
      </c>
      <c r="X51" s="20">
        <v>5</v>
      </c>
      <c r="Y51" s="20"/>
      <c r="Z51" s="4">
        <v>5</v>
      </c>
      <c r="AA51" s="20"/>
      <c r="AB51" s="4">
        <v>5</v>
      </c>
      <c r="AC51" s="20">
        <v>5</v>
      </c>
      <c r="AD51" s="20"/>
      <c r="AE51" s="4">
        <v>2</v>
      </c>
      <c r="AF51" s="4"/>
      <c r="AG51" s="4"/>
      <c r="AH51" s="4">
        <v>3</v>
      </c>
      <c r="AI51" s="4"/>
      <c r="AJ51" s="4">
        <v>5</v>
      </c>
      <c r="AK51" s="4"/>
      <c r="AL51" s="4"/>
      <c r="AM51" s="20"/>
      <c r="AN51" s="4">
        <v>5</v>
      </c>
      <c r="AO51" s="4">
        <v>5</v>
      </c>
      <c r="AP51" s="4">
        <v>4</v>
      </c>
      <c r="AQ51" s="4"/>
      <c r="AR51" s="4"/>
      <c r="AS51" s="4"/>
      <c r="AT51" s="4">
        <v>5</v>
      </c>
      <c r="AU51" s="4"/>
      <c r="AV51" s="4"/>
      <c r="AW51" s="4">
        <v>5</v>
      </c>
      <c r="AX51" s="4"/>
      <c r="AY51" s="4"/>
      <c r="AZ51" s="4">
        <v>5</v>
      </c>
      <c r="BA51" s="4">
        <v>5</v>
      </c>
      <c r="BB51" s="4">
        <v>3</v>
      </c>
      <c r="BC51" s="4">
        <v>2</v>
      </c>
      <c r="BD51" s="20"/>
      <c r="BE51" s="4"/>
      <c r="BF51" s="4">
        <v>4</v>
      </c>
      <c r="BG51" s="4">
        <v>5</v>
      </c>
      <c r="BH51" s="4"/>
      <c r="BI51" s="4">
        <v>4</v>
      </c>
      <c r="BJ51" s="4">
        <v>5</v>
      </c>
      <c r="BK51" s="4">
        <v>5</v>
      </c>
      <c r="BL51" s="4">
        <v>4</v>
      </c>
      <c r="BM51" s="4">
        <v>3</v>
      </c>
      <c r="BN51" s="4"/>
      <c r="BO51" s="4"/>
      <c r="BP51" s="4">
        <v>5</v>
      </c>
      <c r="BQ51" s="4">
        <v>5</v>
      </c>
      <c r="BR51" s="20"/>
    </row>
    <row r="52" spans="1:70" x14ac:dyDescent="0.2">
      <c r="A52" s="4">
        <f t="shared" si="36"/>
        <v>0</v>
      </c>
      <c r="B52" s="4">
        <f t="shared" si="37"/>
        <v>1</v>
      </c>
      <c r="C52" s="4">
        <f t="shared" si="38"/>
        <v>0</v>
      </c>
      <c r="D52" s="4">
        <f t="shared" si="39"/>
        <v>4</v>
      </c>
      <c r="E52" s="4">
        <f t="shared" si="40"/>
        <v>24</v>
      </c>
      <c r="F52" s="4">
        <f t="shared" si="41"/>
        <v>4.7586206896551726</v>
      </c>
      <c r="G52" s="221"/>
      <c r="H52" s="222" t="str">
        <f>Rezultati!A103</f>
        <v>Сценска уметност</v>
      </c>
      <c r="I52" s="223"/>
      <c r="J52" s="223"/>
      <c r="K52" s="20">
        <v>5</v>
      </c>
      <c r="L52" s="20">
        <v>5</v>
      </c>
      <c r="M52" s="20"/>
      <c r="N52" s="4">
        <v>5</v>
      </c>
      <c r="O52" s="4">
        <v>5</v>
      </c>
      <c r="P52" s="4">
        <v>4</v>
      </c>
      <c r="Q52" s="20"/>
      <c r="R52" s="20"/>
      <c r="S52" s="20"/>
      <c r="T52" s="20"/>
      <c r="U52" s="20">
        <v>4</v>
      </c>
      <c r="V52" s="20"/>
      <c r="W52" s="4">
        <v>5</v>
      </c>
      <c r="X52" s="20">
        <v>5</v>
      </c>
      <c r="Y52" s="20"/>
      <c r="Z52" s="4">
        <v>5</v>
      </c>
      <c r="AA52" s="20">
        <v>5</v>
      </c>
      <c r="AB52" s="4">
        <v>5</v>
      </c>
      <c r="AC52" s="20">
        <v>5</v>
      </c>
      <c r="AD52" s="20"/>
      <c r="AE52" s="4">
        <v>2</v>
      </c>
      <c r="AF52" s="4"/>
      <c r="AG52" s="4">
        <v>5</v>
      </c>
      <c r="AH52" s="4"/>
      <c r="AI52" s="4">
        <v>5</v>
      </c>
      <c r="AJ52" s="4"/>
      <c r="AK52" s="4">
        <v>5</v>
      </c>
      <c r="AL52" s="4">
        <v>5</v>
      </c>
      <c r="AM52" s="20">
        <v>5</v>
      </c>
      <c r="AN52" s="4">
        <v>5</v>
      </c>
      <c r="AO52" s="4">
        <v>5</v>
      </c>
      <c r="AP52" s="4"/>
      <c r="AQ52" s="4">
        <v>4</v>
      </c>
      <c r="AR52" s="4"/>
      <c r="AS52" s="4"/>
      <c r="AT52" s="4"/>
      <c r="AU52" s="4">
        <v>4</v>
      </c>
      <c r="AV52" s="4">
        <v>5</v>
      </c>
      <c r="AW52" s="4"/>
      <c r="AX52" s="4">
        <v>5</v>
      </c>
      <c r="AY52" s="4">
        <v>5</v>
      </c>
      <c r="AZ52" s="4"/>
      <c r="BA52" s="4"/>
      <c r="BB52" s="4"/>
      <c r="BC52" s="4"/>
      <c r="BD52" s="20"/>
      <c r="BE52" s="4">
        <v>5</v>
      </c>
      <c r="BF52" s="4"/>
      <c r="BG52" s="4"/>
      <c r="BH52" s="4"/>
      <c r="BI52" s="4"/>
      <c r="BJ52" s="4"/>
      <c r="BK52" s="4"/>
      <c r="BL52" s="4"/>
      <c r="BM52" s="4"/>
      <c r="BN52" s="4">
        <v>5</v>
      </c>
      <c r="BO52" s="4">
        <v>5</v>
      </c>
      <c r="BP52" s="4"/>
      <c r="BQ52" s="4"/>
      <c r="BR52" s="20">
        <v>5</v>
      </c>
    </row>
    <row r="53" spans="1:70" x14ac:dyDescent="0.2">
      <c r="A53" s="4">
        <f t="shared" ref="A53:A56" si="42">COUNTIF(K53:BR53,$A$4)</f>
        <v>1</v>
      </c>
      <c r="B53" s="4">
        <f t="shared" ref="B53:B56" si="43">COUNTIF(K53:BR53,$B$4)</f>
        <v>3</v>
      </c>
      <c r="C53" s="4">
        <f t="shared" ref="C53:C56" si="44">COUNTIF(K53:BR53,$C$4)</f>
        <v>10</v>
      </c>
      <c r="D53" s="4">
        <f t="shared" ref="D53:D56" si="45">COUNTIF(K53:BR53,$D$4)</f>
        <v>8</v>
      </c>
      <c r="E53" s="4">
        <f t="shared" ref="E53:E56" si="46">COUNTIF(K53:BR53,$E$4)</f>
        <v>16</v>
      </c>
      <c r="F53" s="4">
        <f t="shared" ref="F53:F56" si="47">(A53*$A$4+B53*$B$4+C53*$C$4+D53*$D$4+E53*$E$4)/(A53+B53+C53+D53+E53)</f>
        <v>3.9210526315789473</v>
      </c>
      <c r="G53" s="221"/>
      <c r="H53" s="222" t="s">
        <v>35</v>
      </c>
      <c r="I53" s="223"/>
      <c r="J53" s="223"/>
      <c r="K53" s="20"/>
      <c r="L53" s="20"/>
      <c r="M53" s="20"/>
      <c r="N53" s="4">
        <v>5</v>
      </c>
      <c r="O53" s="4">
        <v>2</v>
      </c>
      <c r="P53" s="4"/>
      <c r="Q53" s="20"/>
      <c r="R53" s="20">
        <v>3</v>
      </c>
      <c r="S53" s="20"/>
      <c r="T53" s="20">
        <v>5</v>
      </c>
      <c r="U53" s="20">
        <v>5</v>
      </c>
      <c r="V53" s="20">
        <v>5</v>
      </c>
      <c r="W53" s="4"/>
      <c r="X53" s="20">
        <v>5</v>
      </c>
      <c r="Y53" s="20">
        <v>1</v>
      </c>
      <c r="Z53" s="4">
        <v>3</v>
      </c>
      <c r="AA53" s="20"/>
      <c r="AB53" s="4">
        <v>5</v>
      </c>
      <c r="AC53" s="20">
        <v>5</v>
      </c>
      <c r="AD53" s="20">
        <v>5</v>
      </c>
      <c r="AE53" s="4">
        <v>2</v>
      </c>
      <c r="AF53" s="4"/>
      <c r="AG53" s="4"/>
      <c r="AH53" s="4">
        <v>3</v>
      </c>
      <c r="AI53" s="4"/>
      <c r="AJ53" s="4"/>
      <c r="AK53" s="4">
        <v>4</v>
      </c>
      <c r="AL53" s="4"/>
      <c r="AM53" s="20"/>
      <c r="AN53" s="4"/>
      <c r="AO53" s="4"/>
      <c r="AP53" s="4">
        <v>3</v>
      </c>
      <c r="AQ53" s="4"/>
      <c r="AR53" s="4">
        <v>3</v>
      </c>
      <c r="AS53" s="4">
        <v>4</v>
      </c>
      <c r="AT53" s="4">
        <v>5</v>
      </c>
      <c r="AU53" s="4">
        <v>4</v>
      </c>
      <c r="AV53" s="4">
        <v>4</v>
      </c>
      <c r="AW53" s="4">
        <v>5</v>
      </c>
      <c r="AX53" s="4">
        <v>2</v>
      </c>
      <c r="AY53" s="4"/>
      <c r="AZ53" s="4">
        <v>3</v>
      </c>
      <c r="BA53" s="4">
        <v>5</v>
      </c>
      <c r="BB53" s="4"/>
      <c r="BC53" s="4">
        <v>4</v>
      </c>
      <c r="BD53" s="20">
        <v>5</v>
      </c>
      <c r="BE53" s="4">
        <v>5</v>
      </c>
      <c r="BF53" s="4">
        <v>5</v>
      </c>
      <c r="BG53" s="4">
        <v>5</v>
      </c>
      <c r="BH53" s="4">
        <v>3</v>
      </c>
      <c r="BI53" s="4">
        <v>4</v>
      </c>
      <c r="BJ53" s="4">
        <v>3</v>
      </c>
      <c r="BK53" s="4">
        <v>3</v>
      </c>
      <c r="BL53" s="4">
        <v>4</v>
      </c>
      <c r="BM53" s="4"/>
      <c r="BN53" s="4"/>
      <c r="BO53" s="4">
        <v>4</v>
      </c>
      <c r="BP53" s="4">
        <v>3</v>
      </c>
      <c r="BQ53" s="4"/>
      <c r="BR53" s="20">
        <v>5</v>
      </c>
    </row>
    <row r="54" spans="1:70" x14ac:dyDescent="0.2">
      <c r="A54" s="4">
        <f t="shared" si="42"/>
        <v>0</v>
      </c>
      <c r="B54" s="4">
        <f t="shared" si="43"/>
        <v>1</v>
      </c>
      <c r="C54" s="4">
        <f t="shared" si="44"/>
        <v>2</v>
      </c>
      <c r="D54" s="4">
        <f t="shared" si="45"/>
        <v>5</v>
      </c>
      <c r="E54" s="4">
        <f t="shared" si="46"/>
        <v>20</v>
      </c>
      <c r="F54" s="4">
        <f t="shared" si="47"/>
        <v>4.5714285714285712</v>
      </c>
      <c r="G54" s="221"/>
      <c r="H54" s="222" t="s">
        <v>49</v>
      </c>
      <c r="I54" s="223"/>
      <c r="J54" s="223"/>
      <c r="K54" s="20"/>
      <c r="L54" s="20"/>
      <c r="M54" s="20"/>
      <c r="N54" s="4">
        <v>5</v>
      </c>
      <c r="O54" s="4">
        <v>4</v>
      </c>
      <c r="P54" s="4"/>
      <c r="Q54" s="20">
        <v>5</v>
      </c>
      <c r="R54" s="20"/>
      <c r="S54" s="20">
        <v>5</v>
      </c>
      <c r="T54" s="20"/>
      <c r="U54" s="20"/>
      <c r="V54" s="20">
        <v>5</v>
      </c>
      <c r="W54" s="4"/>
      <c r="X54" s="20">
        <v>5</v>
      </c>
      <c r="Y54" s="20">
        <v>5</v>
      </c>
      <c r="Z54" s="4">
        <v>5</v>
      </c>
      <c r="AA54" s="20"/>
      <c r="AB54" s="4">
        <v>5</v>
      </c>
      <c r="AC54" s="20">
        <v>5</v>
      </c>
      <c r="AD54" s="20"/>
      <c r="AE54" s="4">
        <v>2</v>
      </c>
      <c r="AF54" s="4">
        <v>4</v>
      </c>
      <c r="AG54" s="4">
        <v>5</v>
      </c>
      <c r="AH54" s="4"/>
      <c r="AI54" s="4">
        <v>4</v>
      </c>
      <c r="AJ54" s="4">
        <v>5</v>
      </c>
      <c r="AK54" s="4"/>
      <c r="AL54" s="4">
        <v>5</v>
      </c>
      <c r="AM54" s="20">
        <v>5</v>
      </c>
      <c r="AN54" s="4"/>
      <c r="AO54" s="4"/>
      <c r="AP54" s="4">
        <v>3</v>
      </c>
      <c r="AQ54" s="4"/>
      <c r="AR54" s="4"/>
      <c r="AS54" s="4">
        <v>5</v>
      </c>
      <c r="AT54" s="4"/>
      <c r="AU54" s="4"/>
      <c r="AV54" s="4"/>
      <c r="AW54" s="4"/>
      <c r="AX54" s="4"/>
      <c r="AY54" s="4"/>
      <c r="AZ54" s="4">
        <v>5</v>
      </c>
      <c r="BA54" s="4"/>
      <c r="BB54" s="4">
        <v>4</v>
      </c>
      <c r="BC54" s="4"/>
      <c r="BD54" s="20">
        <v>5</v>
      </c>
      <c r="BE54" s="4"/>
      <c r="BF54" s="4">
        <v>5</v>
      </c>
      <c r="BG54" s="4"/>
      <c r="BH54" s="4">
        <v>5</v>
      </c>
      <c r="BI54" s="4">
        <v>4</v>
      </c>
      <c r="BJ54" s="4"/>
      <c r="BK54" s="4">
        <v>5</v>
      </c>
      <c r="BL54" s="4"/>
      <c r="BM54" s="4">
        <v>3</v>
      </c>
      <c r="BN54" s="4"/>
      <c r="BO54" s="4"/>
      <c r="BP54" s="4"/>
      <c r="BQ54" s="4"/>
      <c r="BR54" s="20">
        <v>5</v>
      </c>
    </row>
    <row r="55" spans="1:70" x14ac:dyDescent="0.2">
      <c r="A55" s="4">
        <f t="shared" si="42"/>
        <v>0</v>
      </c>
      <c r="B55" s="4">
        <f t="shared" si="43"/>
        <v>1</v>
      </c>
      <c r="C55" s="4">
        <f t="shared" si="44"/>
        <v>0</v>
      </c>
      <c r="D55" s="4">
        <f t="shared" si="45"/>
        <v>5</v>
      </c>
      <c r="E55" s="4">
        <f t="shared" si="46"/>
        <v>25</v>
      </c>
      <c r="F55" s="4">
        <f t="shared" si="47"/>
        <v>4.741935483870968</v>
      </c>
      <c r="G55" s="221"/>
      <c r="H55" s="222" t="s">
        <v>74</v>
      </c>
      <c r="I55" s="223"/>
      <c r="J55" s="223"/>
      <c r="K55" s="20"/>
      <c r="L55" s="20">
        <v>5</v>
      </c>
      <c r="M55" s="20">
        <v>5</v>
      </c>
      <c r="N55" s="4">
        <v>5</v>
      </c>
      <c r="O55" s="4">
        <v>5</v>
      </c>
      <c r="P55" s="4">
        <v>4</v>
      </c>
      <c r="Q55" s="20">
        <v>4</v>
      </c>
      <c r="R55" s="20">
        <v>5</v>
      </c>
      <c r="S55" s="20">
        <v>5</v>
      </c>
      <c r="T55" s="20">
        <v>4</v>
      </c>
      <c r="U55" s="20">
        <v>5</v>
      </c>
      <c r="V55" s="20"/>
      <c r="W55" s="4"/>
      <c r="X55" s="20">
        <v>5</v>
      </c>
      <c r="Y55" s="20"/>
      <c r="Z55" s="4">
        <v>5</v>
      </c>
      <c r="AA55" s="20">
        <v>5</v>
      </c>
      <c r="AB55" s="4">
        <v>5</v>
      </c>
      <c r="AC55" s="20">
        <v>5</v>
      </c>
      <c r="AD55" s="20">
        <v>5</v>
      </c>
      <c r="AE55" s="4">
        <v>2</v>
      </c>
      <c r="AF55" s="4">
        <v>5</v>
      </c>
      <c r="AG55" s="4">
        <v>5</v>
      </c>
      <c r="AH55" s="4"/>
      <c r="AI55" s="4">
        <v>5</v>
      </c>
      <c r="AJ55" s="4"/>
      <c r="AK55" s="4">
        <v>5</v>
      </c>
      <c r="AL55" s="4">
        <v>5</v>
      </c>
      <c r="AM55" s="20">
        <v>5</v>
      </c>
      <c r="AN55" s="4">
        <v>5</v>
      </c>
      <c r="AO55" s="4">
        <v>5</v>
      </c>
      <c r="AP55" s="4"/>
      <c r="AQ55" s="4">
        <v>5</v>
      </c>
      <c r="AR55" s="4"/>
      <c r="AS55" s="4"/>
      <c r="AT55" s="4"/>
      <c r="AU55" s="4">
        <v>4</v>
      </c>
      <c r="AV55" s="4">
        <v>4</v>
      </c>
      <c r="AW55" s="4"/>
      <c r="AX55" s="4">
        <v>5</v>
      </c>
      <c r="AY55" s="4"/>
      <c r="AZ55" s="4"/>
      <c r="BA55" s="4"/>
      <c r="BB55" s="4"/>
      <c r="BC55" s="4"/>
      <c r="BD55" s="20"/>
      <c r="BE55" s="4"/>
      <c r="BF55" s="4"/>
      <c r="BG55" s="4"/>
      <c r="BH55" s="4"/>
      <c r="BI55" s="4"/>
      <c r="BJ55" s="4"/>
      <c r="BK55" s="4"/>
      <c r="BL55" s="4"/>
      <c r="BM55" s="4"/>
      <c r="BN55" s="4">
        <v>5</v>
      </c>
      <c r="BO55" s="4"/>
      <c r="BP55" s="4"/>
      <c r="BQ55" s="4">
        <v>5</v>
      </c>
      <c r="BR55" s="20"/>
    </row>
    <row r="56" spans="1:70" x14ac:dyDescent="0.2">
      <c r="A56" s="4">
        <f t="shared" si="42"/>
        <v>0</v>
      </c>
      <c r="B56" s="4">
        <f t="shared" si="43"/>
        <v>1</v>
      </c>
      <c r="C56" s="4">
        <f t="shared" si="44"/>
        <v>0</v>
      </c>
      <c r="D56" s="4">
        <f t="shared" si="45"/>
        <v>2</v>
      </c>
      <c r="E56" s="4">
        <f t="shared" si="46"/>
        <v>35</v>
      </c>
      <c r="F56" s="4">
        <f t="shared" si="47"/>
        <v>4.8684210526315788</v>
      </c>
      <c r="G56" s="221"/>
      <c r="H56" s="222" t="s">
        <v>51</v>
      </c>
      <c r="I56" s="223"/>
      <c r="J56" s="223"/>
      <c r="K56" s="20">
        <v>5</v>
      </c>
      <c r="L56" s="4"/>
      <c r="M56" s="20">
        <v>5</v>
      </c>
      <c r="N56" s="4">
        <v>5</v>
      </c>
      <c r="O56" s="4">
        <v>5</v>
      </c>
      <c r="P56" s="4"/>
      <c r="Q56" s="20"/>
      <c r="R56" s="20">
        <v>5</v>
      </c>
      <c r="S56" s="4"/>
      <c r="T56" s="4"/>
      <c r="U56" s="20"/>
      <c r="V56" s="20">
        <v>5</v>
      </c>
      <c r="W56" s="4">
        <v>5</v>
      </c>
      <c r="X56" s="20">
        <v>5</v>
      </c>
      <c r="Y56" s="20">
        <v>5</v>
      </c>
      <c r="Z56" s="4">
        <v>5</v>
      </c>
      <c r="AA56" s="20">
        <v>5</v>
      </c>
      <c r="AB56" s="4">
        <v>5</v>
      </c>
      <c r="AC56" s="20">
        <v>5</v>
      </c>
      <c r="AD56" s="20">
        <v>5</v>
      </c>
      <c r="AE56" s="4">
        <v>2</v>
      </c>
      <c r="AF56" s="4">
        <v>5</v>
      </c>
      <c r="AG56" s="4">
        <v>5</v>
      </c>
      <c r="AH56" s="4">
        <v>5</v>
      </c>
      <c r="AI56" s="4"/>
      <c r="AJ56" s="4">
        <v>5</v>
      </c>
      <c r="AK56" s="4"/>
      <c r="AL56" s="4"/>
      <c r="AM56" s="4"/>
      <c r="AN56" s="4"/>
      <c r="AO56" s="4"/>
      <c r="AP56" s="4"/>
      <c r="AQ56" s="4">
        <v>5</v>
      </c>
      <c r="AR56" s="4">
        <v>5</v>
      </c>
      <c r="AS56" s="4"/>
      <c r="AT56" s="4">
        <v>5</v>
      </c>
      <c r="AU56" s="4"/>
      <c r="AV56" s="4"/>
      <c r="AW56" s="4">
        <v>5</v>
      </c>
      <c r="AX56" s="4"/>
      <c r="AY56" s="4">
        <v>5</v>
      </c>
      <c r="AZ56" s="4"/>
      <c r="BA56" s="4">
        <v>5</v>
      </c>
      <c r="BB56" s="4">
        <v>4</v>
      </c>
      <c r="BC56" s="4">
        <v>5</v>
      </c>
      <c r="BD56" s="20">
        <v>5</v>
      </c>
      <c r="BE56" s="4">
        <v>5</v>
      </c>
      <c r="BF56" s="4"/>
      <c r="BG56" s="4">
        <v>5</v>
      </c>
      <c r="BH56" s="4">
        <v>5</v>
      </c>
      <c r="BI56" s="4"/>
      <c r="BJ56" s="4">
        <v>5</v>
      </c>
      <c r="BK56" s="4"/>
      <c r="BL56" s="4">
        <v>5</v>
      </c>
      <c r="BM56" s="4">
        <v>4</v>
      </c>
      <c r="BN56" s="4">
        <v>5</v>
      </c>
      <c r="BO56" s="4">
        <v>5</v>
      </c>
      <c r="BP56" s="4">
        <v>5</v>
      </c>
      <c r="BQ56" s="4">
        <v>5</v>
      </c>
      <c r="BR56" s="4"/>
    </row>
    <row r="59" spans="1:70" x14ac:dyDescent="0.2">
      <c r="A59" s="224" t="s">
        <v>17</v>
      </c>
      <c r="B59" s="225"/>
      <c r="C59" s="225"/>
      <c r="D59" s="225"/>
      <c r="E59" s="225"/>
      <c r="F59" s="218" t="s">
        <v>18</v>
      </c>
      <c r="K59" s="220" t="s">
        <v>19</v>
      </c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L59" s="220"/>
      <c r="BM59" s="220"/>
      <c r="BN59" s="220"/>
      <c r="BO59" s="220"/>
      <c r="BP59" s="220"/>
      <c r="BQ59" s="220"/>
      <c r="BR59" s="220"/>
    </row>
    <row r="60" spans="1:70" ht="13.5" thickBot="1" x14ac:dyDescent="0.25">
      <c r="A60" s="77">
        <v>1</v>
      </c>
      <c r="B60" s="77">
        <v>2</v>
      </c>
      <c r="C60" s="77">
        <v>3</v>
      </c>
      <c r="D60" s="77">
        <v>4</v>
      </c>
      <c r="E60" s="77">
        <v>5</v>
      </c>
      <c r="F60" s="219"/>
      <c r="K60" s="4">
        <v>1</v>
      </c>
      <c r="L60" s="4">
        <v>2</v>
      </c>
      <c r="M60" s="4">
        <v>3</v>
      </c>
      <c r="N60" s="4">
        <v>4</v>
      </c>
      <c r="O60" s="4">
        <v>5</v>
      </c>
      <c r="P60" s="4">
        <v>6</v>
      </c>
      <c r="Q60" s="4">
        <v>7</v>
      </c>
      <c r="R60" s="4">
        <v>8</v>
      </c>
      <c r="S60" s="4">
        <v>9</v>
      </c>
      <c r="T60" s="4">
        <v>10</v>
      </c>
      <c r="U60" s="4">
        <v>11</v>
      </c>
      <c r="V60" s="4">
        <v>12</v>
      </c>
      <c r="W60" s="4">
        <v>13</v>
      </c>
      <c r="X60" s="4">
        <v>14</v>
      </c>
      <c r="Y60" s="4">
        <v>15</v>
      </c>
      <c r="Z60" s="4">
        <v>16</v>
      </c>
      <c r="AA60" s="4">
        <v>17</v>
      </c>
      <c r="AB60" s="4">
        <v>18</v>
      </c>
      <c r="AC60" s="4">
        <v>19</v>
      </c>
      <c r="AD60" s="4">
        <v>20</v>
      </c>
      <c r="AE60" s="4">
        <v>21</v>
      </c>
      <c r="AF60" s="4">
        <v>22</v>
      </c>
      <c r="AG60" s="4">
        <v>23</v>
      </c>
      <c r="AH60" s="4">
        <v>24</v>
      </c>
      <c r="AI60" s="4">
        <v>25</v>
      </c>
      <c r="AJ60" s="4">
        <v>26</v>
      </c>
      <c r="AK60" s="4">
        <v>27</v>
      </c>
      <c r="AL60" s="4">
        <v>28</v>
      </c>
      <c r="AM60" s="4">
        <v>29</v>
      </c>
      <c r="AN60" s="4">
        <v>30</v>
      </c>
      <c r="AO60" s="4">
        <v>31</v>
      </c>
      <c r="AP60" s="4">
        <v>32</v>
      </c>
      <c r="AQ60" s="4">
        <v>33</v>
      </c>
      <c r="AR60" s="4">
        <v>34</v>
      </c>
      <c r="AS60" s="4">
        <v>35</v>
      </c>
      <c r="AT60" s="4">
        <v>36</v>
      </c>
      <c r="AU60" s="4">
        <v>37</v>
      </c>
      <c r="AV60" s="4">
        <v>38</v>
      </c>
      <c r="AW60" s="4">
        <v>39</v>
      </c>
      <c r="AX60" s="4">
        <v>40</v>
      </c>
      <c r="AY60" s="4">
        <v>41</v>
      </c>
      <c r="AZ60" s="4">
        <v>42</v>
      </c>
      <c r="BA60" s="4">
        <v>43</v>
      </c>
      <c r="BB60" s="4">
        <v>44</v>
      </c>
      <c r="BC60" s="4">
        <v>45</v>
      </c>
      <c r="BD60" s="4">
        <v>46</v>
      </c>
      <c r="BE60" s="4">
        <v>47</v>
      </c>
      <c r="BF60" s="4">
        <v>48</v>
      </c>
      <c r="BG60" s="4">
        <v>49</v>
      </c>
      <c r="BH60" s="4">
        <v>50</v>
      </c>
      <c r="BI60" s="4">
        <v>51</v>
      </c>
      <c r="BJ60" s="4">
        <v>52</v>
      </c>
      <c r="BK60" s="4">
        <v>53</v>
      </c>
      <c r="BL60" s="4">
        <v>54</v>
      </c>
      <c r="BM60" s="4">
        <v>55</v>
      </c>
      <c r="BN60" s="4">
        <v>56</v>
      </c>
      <c r="BO60" s="4">
        <v>57</v>
      </c>
      <c r="BP60" s="4">
        <v>58</v>
      </c>
      <c r="BQ60" s="4">
        <v>59</v>
      </c>
      <c r="BR60" s="4">
        <v>60</v>
      </c>
    </row>
    <row r="61" spans="1:70" ht="12.75" customHeight="1" x14ac:dyDescent="0.2">
      <c r="A61" s="4">
        <f t="shared" ref="A61:A66" si="48">COUNTIF(K61:BR61,$A$4)</f>
        <v>0</v>
      </c>
      <c r="B61" s="4">
        <f>COUNTIF(K61:BR61,$B$4)</f>
        <v>2</v>
      </c>
      <c r="C61" s="4">
        <f>COUNTIF(K61:BR61,$C$4)</f>
        <v>3</v>
      </c>
      <c r="D61" s="4">
        <f>COUNTIF(K61:BR61,$D$4)</f>
        <v>9</v>
      </c>
      <c r="E61" s="4">
        <f>COUNTIF(K61:BR61,$E$4)</f>
        <v>46</v>
      </c>
      <c r="F61" s="4">
        <f>(A61*$A$4+B61*$B$4+C61*$C$4+D61*$D$4+E61*$E$4)/(A61+B61+C61+D61+E61)</f>
        <v>4.6500000000000004</v>
      </c>
      <c r="G61" s="221" t="s">
        <v>16</v>
      </c>
      <c r="H61" s="222" t="str">
        <f>Rezultati!A98</f>
        <v>Методика развоја говора 1</v>
      </c>
      <c r="I61" s="223"/>
      <c r="J61" s="223"/>
      <c r="K61" s="22">
        <v>5</v>
      </c>
      <c r="L61" s="22">
        <v>5</v>
      </c>
      <c r="M61" s="22">
        <v>5</v>
      </c>
      <c r="N61" s="4">
        <v>5</v>
      </c>
      <c r="O61" s="4">
        <v>5</v>
      </c>
      <c r="P61" s="4">
        <v>4</v>
      </c>
      <c r="Q61" s="22">
        <v>5</v>
      </c>
      <c r="R61" s="22">
        <v>5</v>
      </c>
      <c r="S61" s="22">
        <v>5</v>
      </c>
      <c r="T61" s="22">
        <v>5</v>
      </c>
      <c r="U61" s="22">
        <v>4</v>
      </c>
      <c r="V61" s="22">
        <v>5</v>
      </c>
      <c r="W61" s="4">
        <v>5</v>
      </c>
      <c r="X61" s="22">
        <v>5</v>
      </c>
      <c r="Y61" s="22">
        <v>5</v>
      </c>
      <c r="Z61" s="4">
        <v>2</v>
      </c>
      <c r="AA61" s="22">
        <v>5</v>
      </c>
      <c r="AB61" s="4">
        <v>5</v>
      </c>
      <c r="AC61" s="22">
        <v>5</v>
      </c>
      <c r="AD61" s="22">
        <v>5</v>
      </c>
      <c r="AE61" s="4">
        <v>2</v>
      </c>
      <c r="AF61" s="4">
        <v>5</v>
      </c>
      <c r="AG61" s="4">
        <v>4</v>
      </c>
      <c r="AH61" s="4">
        <v>5</v>
      </c>
      <c r="AI61" s="4">
        <v>5</v>
      </c>
      <c r="AJ61" s="4">
        <v>5</v>
      </c>
      <c r="AK61" s="4">
        <v>3</v>
      </c>
      <c r="AL61" s="4">
        <v>5</v>
      </c>
      <c r="AM61" s="22">
        <v>5</v>
      </c>
      <c r="AN61" s="4">
        <v>5</v>
      </c>
      <c r="AO61" s="4">
        <v>5</v>
      </c>
      <c r="AP61" s="4">
        <v>4</v>
      </c>
      <c r="AQ61" s="4">
        <v>5</v>
      </c>
      <c r="AR61" s="4">
        <v>4</v>
      </c>
      <c r="AS61" s="4">
        <v>5</v>
      </c>
      <c r="AT61" s="4">
        <v>4</v>
      </c>
      <c r="AU61" s="4">
        <v>5</v>
      </c>
      <c r="AV61" s="4">
        <v>5</v>
      </c>
      <c r="AW61" s="4">
        <v>5</v>
      </c>
      <c r="AX61" s="4">
        <v>4</v>
      </c>
      <c r="AY61" s="4">
        <v>5</v>
      </c>
      <c r="AZ61" s="4">
        <v>5</v>
      </c>
      <c r="BA61" s="4">
        <v>5</v>
      </c>
      <c r="BB61" s="4">
        <v>3</v>
      </c>
      <c r="BC61" s="4">
        <v>5</v>
      </c>
      <c r="BD61" s="22">
        <v>5</v>
      </c>
      <c r="BE61" s="4">
        <v>5</v>
      </c>
      <c r="BF61" s="4">
        <v>5</v>
      </c>
      <c r="BG61" s="4">
        <v>5</v>
      </c>
      <c r="BH61" s="4">
        <v>5</v>
      </c>
      <c r="BI61" s="4">
        <v>5</v>
      </c>
      <c r="BJ61" s="4">
        <v>5</v>
      </c>
      <c r="BK61" s="4">
        <v>5</v>
      </c>
      <c r="BL61" s="4">
        <v>3</v>
      </c>
      <c r="BM61" s="4">
        <v>4</v>
      </c>
      <c r="BN61" s="4">
        <v>5</v>
      </c>
      <c r="BO61" s="4">
        <v>5</v>
      </c>
      <c r="BP61" s="4">
        <v>4</v>
      </c>
      <c r="BQ61" s="4">
        <v>5</v>
      </c>
      <c r="BR61" s="22">
        <v>5</v>
      </c>
    </row>
    <row r="62" spans="1:70" x14ac:dyDescent="0.2">
      <c r="A62" s="4">
        <f t="shared" si="48"/>
        <v>0</v>
      </c>
      <c r="B62" s="4">
        <f t="shared" ref="B62:B66" si="49">COUNTIF(K62:BR62,$B$4)</f>
        <v>1</v>
      </c>
      <c r="C62" s="4">
        <f t="shared" ref="C62:C66" si="50">COUNTIF(K62:BR62,$C$4)</f>
        <v>0</v>
      </c>
      <c r="D62" s="4">
        <f t="shared" ref="D62:D66" si="51">COUNTIF(K62:BR62,$D$4)</f>
        <v>8</v>
      </c>
      <c r="E62" s="4">
        <f t="shared" ref="E62:E66" si="52">COUNTIF(K62:BR62,$E$4)</f>
        <v>51</v>
      </c>
      <c r="F62" s="4">
        <f t="shared" ref="F62:F66" si="53">(A62*$A$4+B62*$B$4+C62*$C$4+D62*$D$4+E62*$E$4)/(A62+B62+C62+D62+E62)</f>
        <v>4.8166666666666664</v>
      </c>
      <c r="G62" s="221"/>
      <c r="H62" s="222" t="str">
        <f>Rezultati!A99</f>
        <v>Методика упознавања околине 1</v>
      </c>
      <c r="I62" s="223"/>
      <c r="J62" s="223"/>
      <c r="K62" s="20">
        <v>5</v>
      </c>
      <c r="L62" s="20">
        <v>5</v>
      </c>
      <c r="M62" s="20">
        <v>5</v>
      </c>
      <c r="N62" s="4">
        <v>5</v>
      </c>
      <c r="O62" s="44">
        <v>5</v>
      </c>
      <c r="P62" s="4">
        <v>4</v>
      </c>
      <c r="Q62" s="20">
        <v>5</v>
      </c>
      <c r="R62" s="20">
        <v>5</v>
      </c>
      <c r="S62" s="20">
        <v>5</v>
      </c>
      <c r="T62" s="20">
        <v>5</v>
      </c>
      <c r="U62" s="20">
        <v>5</v>
      </c>
      <c r="V62" s="20">
        <v>5</v>
      </c>
      <c r="W62" s="4">
        <v>5</v>
      </c>
      <c r="X62" s="20">
        <v>5</v>
      </c>
      <c r="Y62" s="20">
        <v>5</v>
      </c>
      <c r="Z62" s="4">
        <v>5</v>
      </c>
      <c r="AA62" s="20">
        <v>5</v>
      </c>
      <c r="AB62" s="4">
        <v>5</v>
      </c>
      <c r="AC62" s="20">
        <v>5</v>
      </c>
      <c r="AD62" s="20">
        <v>5</v>
      </c>
      <c r="AE62" s="4">
        <v>2</v>
      </c>
      <c r="AF62" s="4">
        <v>5</v>
      </c>
      <c r="AG62" s="4">
        <v>4</v>
      </c>
      <c r="AH62" s="4">
        <v>5</v>
      </c>
      <c r="AI62" s="4">
        <v>5</v>
      </c>
      <c r="AJ62" s="4">
        <v>5</v>
      </c>
      <c r="AK62" s="4">
        <v>5</v>
      </c>
      <c r="AL62" s="4">
        <v>5</v>
      </c>
      <c r="AM62" s="20">
        <v>5</v>
      </c>
      <c r="AN62" s="4">
        <v>5</v>
      </c>
      <c r="AO62" s="4">
        <v>5</v>
      </c>
      <c r="AP62" s="4">
        <v>5</v>
      </c>
      <c r="AQ62" s="4">
        <v>5</v>
      </c>
      <c r="AR62" s="4">
        <v>5</v>
      </c>
      <c r="AS62" s="4">
        <v>5</v>
      </c>
      <c r="AT62" s="4">
        <v>4</v>
      </c>
      <c r="AU62" s="4">
        <v>5</v>
      </c>
      <c r="AV62" s="4">
        <v>5</v>
      </c>
      <c r="AW62" s="4">
        <v>5</v>
      </c>
      <c r="AX62" s="4">
        <v>4</v>
      </c>
      <c r="AY62" s="4">
        <v>5</v>
      </c>
      <c r="AZ62" s="4">
        <v>5</v>
      </c>
      <c r="BA62" s="4">
        <v>5</v>
      </c>
      <c r="BB62" s="4">
        <v>4</v>
      </c>
      <c r="BC62" s="4">
        <v>5</v>
      </c>
      <c r="BD62" s="20">
        <v>5</v>
      </c>
      <c r="BE62" s="4">
        <v>5</v>
      </c>
      <c r="BF62" s="4">
        <v>4</v>
      </c>
      <c r="BG62" s="4">
        <v>5</v>
      </c>
      <c r="BH62" s="4">
        <v>5</v>
      </c>
      <c r="BI62" s="4">
        <v>5</v>
      </c>
      <c r="BJ62" s="4">
        <v>5</v>
      </c>
      <c r="BK62" s="4">
        <v>5</v>
      </c>
      <c r="BL62" s="4">
        <v>5</v>
      </c>
      <c r="BM62" s="4">
        <v>4</v>
      </c>
      <c r="BN62" s="4">
        <v>5</v>
      </c>
      <c r="BO62" s="4">
        <v>5</v>
      </c>
      <c r="BP62" s="4">
        <v>4</v>
      </c>
      <c r="BQ62" s="4">
        <v>5</v>
      </c>
      <c r="BR62" s="20">
        <v>5</v>
      </c>
    </row>
    <row r="63" spans="1:70" x14ac:dyDescent="0.2">
      <c r="A63" s="4">
        <f t="shared" si="48"/>
        <v>0</v>
      </c>
      <c r="B63" s="4">
        <f t="shared" si="49"/>
        <v>1</v>
      </c>
      <c r="C63" s="4">
        <f t="shared" si="50"/>
        <v>2</v>
      </c>
      <c r="D63" s="4">
        <f t="shared" si="51"/>
        <v>9</v>
      </c>
      <c r="E63" s="4">
        <f t="shared" si="52"/>
        <v>48</v>
      </c>
      <c r="F63" s="4">
        <f t="shared" si="53"/>
        <v>4.7333333333333334</v>
      </c>
      <c r="G63" s="221"/>
      <c r="H63" s="222" t="str">
        <f>Rezultati!A100</f>
        <v>Методика музичког васпитања 1</v>
      </c>
      <c r="I63" s="223"/>
      <c r="J63" s="223"/>
      <c r="K63" s="20">
        <v>5</v>
      </c>
      <c r="L63" s="20">
        <v>5</v>
      </c>
      <c r="M63" s="20">
        <v>5</v>
      </c>
      <c r="N63" s="4">
        <v>5</v>
      </c>
      <c r="O63" s="4">
        <v>4</v>
      </c>
      <c r="P63" s="4">
        <v>5</v>
      </c>
      <c r="Q63" s="20">
        <v>5</v>
      </c>
      <c r="R63" s="20">
        <v>5</v>
      </c>
      <c r="S63" s="20">
        <v>5</v>
      </c>
      <c r="T63" s="20">
        <v>5</v>
      </c>
      <c r="U63" s="20">
        <v>5</v>
      </c>
      <c r="V63" s="20">
        <v>5</v>
      </c>
      <c r="W63" s="4">
        <v>5</v>
      </c>
      <c r="X63" s="20">
        <v>5</v>
      </c>
      <c r="Y63" s="20">
        <v>5</v>
      </c>
      <c r="Z63" s="4">
        <v>5</v>
      </c>
      <c r="AA63" s="20">
        <v>5</v>
      </c>
      <c r="AB63" s="4">
        <v>5</v>
      </c>
      <c r="AC63" s="20">
        <v>5</v>
      </c>
      <c r="AD63" s="20">
        <v>5</v>
      </c>
      <c r="AE63" s="4">
        <v>2</v>
      </c>
      <c r="AF63" s="4">
        <v>5</v>
      </c>
      <c r="AG63" s="4">
        <v>4</v>
      </c>
      <c r="AH63" s="4">
        <v>5</v>
      </c>
      <c r="AI63" s="4">
        <v>4</v>
      </c>
      <c r="AJ63" s="4">
        <v>5</v>
      </c>
      <c r="AK63" s="4">
        <v>5</v>
      </c>
      <c r="AL63" s="4">
        <v>5</v>
      </c>
      <c r="AM63" s="20">
        <v>5</v>
      </c>
      <c r="AN63" s="4">
        <v>5</v>
      </c>
      <c r="AO63" s="4">
        <v>5</v>
      </c>
      <c r="AP63" s="4">
        <v>3</v>
      </c>
      <c r="AQ63" s="4">
        <v>4</v>
      </c>
      <c r="AR63" s="4">
        <v>5</v>
      </c>
      <c r="AS63" s="4">
        <v>5</v>
      </c>
      <c r="AT63" s="4">
        <v>5</v>
      </c>
      <c r="AU63" s="4">
        <v>5</v>
      </c>
      <c r="AV63" s="4">
        <v>4</v>
      </c>
      <c r="AW63" s="4">
        <v>5</v>
      </c>
      <c r="AX63" s="4">
        <v>4</v>
      </c>
      <c r="AY63" s="4">
        <v>5</v>
      </c>
      <c r="AZ63" s="4">
        <v>5</v>
      </c>
      <c r="BA63" s="4">
        <v>5</v>
      </c>
      <c r="BB63" s="4">
        <v>5</v>
      </c>
      <c r="BC63" s="4">
        <v>3</v>
      </c>
      <c r="BD63" s="20">
        <v>5</v>
      </c>
      <c r="BE63" s="4">
        <v>5</v>
      </c>
      <c r="BF63" s="4">
        <v>5</v>
      </c>
      <c r="BG63" s="4">
        <v>5</v>
      </c>
      <c r="BH63" s="4">
        <v>5</v>
      </c>
      <c r="BI63" s="4">
        <v>5</v>
      </c>
      <c r="BJ63" s="4">
        <v>4</v>
      </c>
      <c r="BK63" s="4">
        <v>5</v>
      </c>
      <c r="BL63" s="4">
        <v>5</v>
      </c>
      <c r="BM63" s="4">
        <v>4</v>
      </c>
      <c r="BN63" s="4">
        <v>4</v>
      </c>
      <c r="BO63" s="4">
        <v>5</v>
      </c>
      <c r="BP63" s="4">
        <v>5</v>
      </c>
      <c r="BQ63" s="4">
        <v>5</v>
      </c>
      <c r="BR63" s="20">
        <v>5</v>
      </c>
    </row>
    <row r="64" spans="1:70" x14ac:dyDescent="0.2">
      <c r="A64" s="4">
        <f t="shared" si="48"/>
        <v>0</v>
      </c>
      <c r="B64" s="4">
        <f t="shared" si="49"/>
        <v>1</v>
      </c>
      <c r="C64" s="4">
        <f t="shared" si="50"/>
        <v>0</v>
      </c>
      <c r="D64" s="4">
        <f t="shared" si="51"/>
        <v>6</v>
      </c>
      <c r="E64" s="4">
        <f t="shared" si="52"/>
        <v>47</v>
      </c>
      <c r="F64" s="4">
        <f t="shared" si="53"/>
        <v>4.833333333333333</v>
      </c>
      <c r="G64" s="221"/>
      <c r="H64" s="222" t="str">
        <f>Rezultati!A101</f>
        <v>Стручно педагошка пракса 2</v>
      </c>
      <c r="I64" s="223"/>
      <c r="J64" s="223"/>
      <c r="K64" s="20">
        <v>5</v>
      </c>
      <c r="L64" s="20">
        <v>5</v>
      </c>
      <c r="M64" s="20">
        <v>5</v>
      </c>
      <c r="N64" s="4">
        <v>5</v>
      </c>
      <c r="O64" s="4">
        <v>5</v>
      </c>
      <c r="P64" s="4">
        <v>5</v>
      </c>
      <c r="Q64" s="20"/>
      <c r="R64" s="20">
        <v>5</v>
      </c>
      <c r="S64" s="20">
        <v>5</v>
      </c>
      <c r="T64" s="20">
        <v>5</v>
      </c>
      <c r="U64" s="20">
        <v>5</v>
      </c>
      <c r="V64" s="20">
        <v>5</v>
      </c>
      <c r="W64" s="4">
        <v>5</v>
      </c>
      <c r="X64" s="20">
        <v>5</v>
      </c>
      <c r="Y64" s="20">
        <v>5</v>
      </c>
      <c r="Z64" s="4">
        <v>5</v>
      </c>
      <c r="AA64" s="20">
        <v>5</v>
      </c>
      <c r="AB64" s="4">
        <v>5</v>
      </c>
      <c r="AC64" s="20">
        <v>5</v>
      </c>
      <c r="AD64" s="20">
        <v>5</v>
      </c>
      <c r="AE64" s="4">
        <v>2</v>
      </c>
      <c r="AF64" s="4">
        <v>5</v>
      </c>
      <c r="AG64" s="4"/>
      <c r="AH64" s="4">
        <v>5</v>
      </c>
      <c r="AI64" s="4">
        <v>4</v>
      </c>
      <c r="AJ64" s="4">
        <v>5</v>
      </c>
      <c r="AK64" s="4">
        <v>5</v>
      </c>
      <c r="AL64" s="4">
        <v>5</v>
      </c>
      <c r="AM64" s="20">
        <v>5</v>
      </c>
      <c r="AN64" s="4">
        <v>5</v>
      </c>
      <c r="AO64" s="4">
        <v>5</v>
      </c>
      <c r="AP64" s="4"/>
      <c r="AQ64" s="4">
        <v>5</v>
      </c>
      <c r="AR64" s="4">
        <v>5</v>
      </c>
      <c r="AS64" s="4">
        <v>5</v>
      </c>
      <c r="AT64" s="4">
        <v>4</v>
      </c>
      <c r="AU64" s="4">
        <v>5</v>
      </c>
      <c r="AV64" s="4">
        <v>4</v>
      </c>
      <c r="AW64" s="4">
        <v>5</v>
      </c>
      <c r="AX64" s="4">
        <v>5</v>
      </c>
      <c r="AY64" s="4">
        <v>5</v>
      </c>
      <c r="AZ64" s="4"/>
      <c r="BA64" s="4">
        <v>5</v>
      </c>
      <c r="BB64" s="4">
        <v>4</v>
      </c>
      <c r="BC64" s="4">
        <v>5</v>
      </c>
      <c r="BD64" s="20">
        <v>5</v>
      </c>
      <c r="BE64" s="4">
        <v>5</v>
      </c>
      <c r="BF64" s="4">
        <v>5</v>
      </c>
      <c r="BG64" s="4">
        <v>5</v>
      </c>
      <c r="BH64" s="4">
        <v>5</v>
      </c>
      <c r="BI64" s="4"/>
      <c r="BJ64" s="4"/>
      <c r="BK64" s="4">
        <v>5</v>
      </c>
      <c r="BL64" s="4">
        <v>4</v>
      </c>
      <c r="BM64" s="4">
        <v>5</v>
      </c>
      <c r="BN64" s="4">
        <v>5</v>
      </c>
      <c r="BO64" s="4">
        <v>5</v>
      </c>
      <c r="BP64" s="4">
        <v>4</v>
      </c>
      <c r="BQ64" s="4">
        <v>5</v>
      </c>
      <c r="BR64" s="20">
        <v>5</v>
      </c>
    </row>
    <row r="65" spans="1:70" x14ac:dyDescent="0.2">
      <c r="A65" s="4">
        <f t="shared" si="48"/>
        <v>0</v>
      </c>
      <c r="B65" s="4">
        <f t="shared" si="49"/>
        <v>2</v>
      </c>
      <c r="C65" s="4">
        <f t="shared" si="50"/>
        <v>4</v>
      </c>
      <c r="D65" s="4">
        <f t="shared" si="51"/>
        <v>4</v>
      </c>
      <c r="E65" s="4">
        <f t="shared" si="52"/>
        <v>25</v>
      </c>
      <c r="F65" s="4">
        <f t="shared" si="53"/>
        <v>4.4857142857142858</v>
      </c>
      <c r="G65" s="221"/>
      <c r="H65" s="222" t="str">
        <f>Rezultati!A102</f>
        <v>Психологија дечје игре</v>
      </c>
      <c r="I65" s="223"/>
      <c r="J65" s="223"/>
      <c r="K65" s="20">
        <v>5</v>
      </c>
      <c r="L65" s="20">
        <v>5</v>
      </c>
      <c r="M65" s="20">
        <v>5</v>
      </c>
      <c r="N65" s="4">
        <v>5</v>
      </c>
      <c r="O65" s="4">
        <v>5</v>
      </c>
      <c r="P65" s="4">
        <v>4</v>
      </c>
      <c r="Q65" s="20">
        <v>3</v>
      </c>
      <c r="R65" s="20"/>
      <c r="S65" s="20">
        <v>4</v>
      </c>
      <c r="T65" s="20">
        <v>5</v>
      </c>
      <c r="U65" s="20"/>
      <c r="V65" s="20"/>
      <c r="W65" s="4">
        <v>5</v>
      </c>
      <c r="X65" s="20">
        <v>5</v>
      </c>
      <c r="Y65" s="20"/>
      <c r="Z65" s="4">
        <v>5</v>
      </c>
      <c r="AA65" s="20"/>
      <c r="AB65" s="4">
        <v>5</v>
      </c>
      <c r="AC65" s="20">
        <v>5</v>
      </c>
      <c r="AD65" s="20"/>
      <c r="AE65" s="4">
        <v>2</v>
      </c>
      <c r="AF65" s="4"/>
      <c r="AG65" s="4"/>
      <c r="AH65" s="4">
        <v>3</v>
      </c>
      <c r="AI65" s="4"/>
      <c r="AJ65" s="4">
        <v>5</v>
      </c>
      <c r="AK65" s="4"/>
      <c r="AL65" s="4"/>
      <c r="AM65" s="20"/>
      <c r="AN65" s="4">
        <v>5</v>
      </c>
      <c r="AO65" s="4">
        <v>5</v>
      </c>
      <c r="AP65" s="4">
        <v>3</v>
      </c>
      <c r="AQ65" s="4"/>
      <c r="AR65" s="4"/>
      <c r="AS65" s="4"/>
      <c r="AT65" s="4">
        <v>5</v>
      </c>
      <c r="AU65" s="4"/>
      <c r="AV65" s="4"/>
      <c r="AW65" s="4">
        <v>5</v>
      </c>
      <c r="AX65" s="4"/>
      <c r="AY65" s="4"/>
      <c r="AZ65" s="4">
        <v>5</v>
      </c>
      <c r="BA65" s="4">
        <v>5</v>
      </c>
      <c r="BB65" s="4">
        <v>3</v>
      </c>
      <c r="BC65" s="4">
        <v>2</v>
      </c>
      <c r="BD65" s="20"/>
      <c r="BE65" s="4"/>
      <c r="BF65" s="4">
        <v>5</v>
      </c>
      <c r="BG65" s="4">
        <v>5</v>
      </c>
      <c r="BH65" s="4"/>
      <c r="BI65" s="4">
        <v>5</v>
      </c>
      <c r="BJ65" s="4">
        <v>5</v>
      </c>
      <c r="BK65" s="4">
        <v>5</v>
      </c>
      <c r="BL65" s="4">
        <v>4</v>
      </c>
      <c r="BM65" s="4">
        <v>4</v>
      </c>
      <c r="BN65" s="4"/>
      <c r="BO65" s="4"/>
      <c r="BP65" s="4">
        <v>5</v>
      </c>
      <c r="BQ65" s="4">
        <v>5</v>
      </c>
      <c r="BR65" s="20"/>
    </row>
    <row r="66" spans="1:70" x14ac:dyDescent="0.2">
      <c r="A66" s="4">
        <f t="shared" si="48"/>
        <v>0</v>
      </c>
      <c r="B66" s="4">
        <f t="shared" si="49"/>
        <v>1</v>
      </c>
      <c r="C66" s="4">
        <f t="shared" si="50"/>
        <v>1</v>
      </c>
      <c r="D66" s="4">
        <f t="shared" si="51"/>
        <v>3</v>
      </c>
      <c r="E66" s="4">
        <f t="shared" si="52"/>
        <v>24</v>
      </c>
      <c r="F66" s="4">
        <f t="shared" si="53"/>
        <v>4.7241379310344831</v>
      </c>
      <c r="G66" s="221"/>
      <c r="H66" s="222" t="str">
        <f>Rezultati!A103</f>
        <v>Сценска уметност</v>
      </c>
      <c r="I66" s="223"/>
      <c r="J66" s="223"/>
      <c r="K66" s="20">
        <v>5</v>
      </c>
      <c r="L66" s="20">
        <v>5</v>
      </c>
      <c r="M66" s="20"/>
      <c r="N66" s="4">
        <v>5</v>
      </c>
      <c r="O66" s="4">
        <v>5</v>
      </c>
      <c r="P66" s="4">
        <v>4</v>
      </c>
      <c r="Q66" s="20"/>
      <c r="R66" s="20"/>
      <c r="S66" s="20"/>
      <c r="T66" s="20"/>
      <c r="U66" s="20">
        <v>4</v>
      </c>
      <c r="V66" s="20"/>
      <c r="W66" s="4">
        <v>5</v>
      </c>
      <c r="X66" s="20">
        <v>5</v>
      </c>
      <c r="Y66" s="20"/>
      <c r="Z66" s="4">
        <v>5</v>
      </c>
      <c r="AA66" s="20">
        <v>5</v>
      </c>
      <c r="AB66" s="4">
        <v>5</v>
      </c>
      <c r="AC66" s="20">
        <v>5</v>
      </c>
      <c r="AD66" s="20"/>
      <c r="AE66" s="4">
        <v>2</v>
      </c>
      <c r="AF66" s="4"/>
      <c r="AG66" s="4">
        <v>5</v>
      </c>
      <c r="AH66" s="4"/>
      <c r="AI66" s="4">
        <v>5</v>
      </c>
      <c r="AJ66" s="4"/>
      <c r="AK66" s="4">
        <v>3</v>
      </c>
      <c r="AL66" s="4">
        <v>5</v>
      </c>
      <c r="AM66" s="20">
        <v>5</v>
      </c>
      <c r="AN66" s="4">
        <v>5</v>
      </c>
      <c r="AO66" s="4">
        <v>5</v>
      </c>
      <c r="AP66" s="4"/>
      <c r="AQ66" s="4">
        <v>4</v>
      </c>
      <c r="AR66" s="4"/>
      <c r="AS66" s="4"/>
      <c r="AT66" s="4"/>
      <c r="AU66" s="4">
        <v>5</v>
      </c>
      <c r="AV66" s="4">
        <v>5</v>
      </c>
      <c r="AW66" s="4"/>
      <c r="AX66" s="4">
        <v>5</v>
      </c>
      <c r="AY66" s="4">
        <v>5</v>
      </c>
      <c r="AZ66" s="4"/>
      <c r="BA66" s="4"/>
      <c r="BB66" s="4"/>
      <c r="BC66" s="4"/>
      <c r="BD66" s="20"/>
      <c r="BE66" s="4">
        <v>5</v>
      </c>
      <c r="BF66" s="4"/>
      <c r="BG66" s="4"/>
      <c r="BH66" s="4"/>
      <c r="BI66" s="4"/>
      <c r="BJ66" s="4"/>
      <c r="BK66" s="4"/>
      <c r="BL66" s="4"/>
      <c r="BM66" s="4"/>
      <c r="BN66" s="4">
        <v>5</v>
      </c>
      <c r="BO66" s="4">
        <v>5</v>
      </c>
      <c r="BP66" s="4"/>
      <c r="BQ66" s="4"/>
      <c r="BR66" s="20">
        <v>5</v>
      </c>
    </row>
    <row r="67" spans="1:70" x14ac:dyDescent="0.2">
      <c r="A67" s="4">
        <f t="shared" ref="A67:A70" si="54">COUNTIF(K67:BR67,$A$4)</f>
        <v>1</v>
      </c>
      <c r="B67" s="4">
        <f t="shared" ref="B67:B70" si="55">COUNTIF(K67:BR67,$B$4)</f>
        <v>3</v>
      </c>
      <c r="C67" s="4">
        <f t="shared" ref="C67:C70" si="56">COUNTIF(K67:BR67,$C$4)</f>
        <v>1</v>
      </c>
      <c r="D67" s="4">
        <f t="shared" ref="D67:D70" si="57">COUNTIF(K67:BR67,$D$4)</f>
        <v>5</v>
      </c>
      <c r="E67" s="4">
        <f t="shared" ref="E67:E70" si="58">COUNTIF(K67:BR67,$E$4)</f>
        <v>28</v>
      </c>
      <c r="F67" s="4">
        <f t="shared" ref="F67:F70" si="59">(A67*$A$4+B67*$B$4+C67*$C$4+D67*$D$4+E67*$E$4)/(A67+B67+C67+D67+E67)</f>
        <v>4.4736842105263159</v>
      </c>
      <c r="G67" s="221"/>
      <c r="H67" s="222" t="s">
        <v>35</v>
      </c>
      <c r="I67" s="223"/>
      <c r="J67" s="223"/>
      <c r="K67" s="20"/>
      <c r="L67" s="20"/>
      <c r="M67" s="20"/>
      <c r="N67" s="4">
        <v>5</v>
      </c>
      <c r="O67" s="4">
        <v>2</v>
      </c>
      <c r="P67" s="4"/>
      <c r="Q67" s="20"/>
      <c r="R67" s="20">
        <v>4</v>
      </c>
      <c r="S67" s="20"/>
      <c r="T67" s="20">
        <v>5</v>
      </c>
      <c r="U67" s="20">
        <v>5</v>
      </c>
      <c r="V67" s="20">
        <v>5</v>
      </c>
      <c r="W67" s="4"/>
      <c r="X67" s="20">
        <v>5</v>
      </c>
      <c r="Y67" s="20">
        <v>1</v>
      </c>
      <c r="Z67" s="4">
        <v>5</v>
      </c>
      <c r="AA67" s="20"/>
      <c r="AB67" s="4">
        <v>5</v>
      </c>
      <c r="AC67" s="20">
        <v>5</v>
      </c>
      <c r="AD67" s="20">
        <v>5</v>
      </c>
      <c r="AE67" s="4">
        <v>2</v>
      </c>
      <c r="AF67" s="4"/>
      <c r="AG67" s="4"/>
      <c r="AH67" s="4">
        <v>5</v>
      </c>
      <c r="AI67" s="4"/>
      <c r="AJ67" s="4"/>
      <c r="AK67" s="4">
        <v>5</v>
      </c>
      <c r="AL67" s="4"/>
      <c r="AM67" s="20"/>
      <c r="AN67" s="4"/>
      <c r="AO67" s="4"/>
      <c r="AP67" s="4">
        <v>5</v>
      </c>
      <c r="AQ67" s="4"/>
      <c r="AR67" s="4">
        <v>5</v>
      </c>
      <c r="AS67" s="4">
        <v>4</v>
      </c>
      <c r="AT67" s="4">
        <v>5</v>
      </c>
      <c r="AU67" s="4">
        <v>5</v>
      </c>
      <c r="AV67" s="4">
        <v>4</v>
      </c>
      <c r="AW67" s="4">
        <v>5</v>
      </c>
      <c r="AX67" s="4">
        <v>2</v>
      </c>
      <c r="AY67" s="4"/>
      <c r="AZ67" s="4">
        <v>5</v>
      </c>
      <c r="BA67" s="4">
        <v>5</v>
      </c>
      <c r="BB67" s="4"/>
      <c r="BC67" s="4">
        <v>4</v>
      </c>
      <c r="BD67" s="20">
        <v>5</v>
      </c>
      <c r="BE67" s="4">
        <v>5</v>
      </c>
      <c r="BF67" s="4">
        <v>5</v>
      </c>
      <c r="BG67" s="4">
        <v>5</v>
      </c>
      <c r="BH67" s="4">
        <v>5</v>
      </c>
      <c r="BI67" s="4">
        <v>5</v>
      </c>
      <c r="BJ67" s="4">
        <v>3</v>
      </c>
      <c r="BK67" s="4">
        <v>5</v>
      </c>
      <c r="BL67" s="4">
        <v>4</v>
      </c>
      <c r="BM67" s="4"/>
      <c r="BN67" s="4"/>
      <c r="BO67" s="4">
        <v>5</v>
      </c>
      <c r="BP67" s="4">
        <v>5</v>
      </c>
      <c r="BQ67" s="4"/>
      <c r="BR67" s="20">
        <v>5</v>
      </c>
    </row>
    <row r="68" spans="1:70" x14ac:dyDescent="0.2">
      <c r="A68" s="4">
        <f t="shared" si="54"/>
        <v>0</v>
      </c>
      <c r="B68" s="4">
        <f t="shared" si="55"/>
        <v>1</v>
      </c>
      <c r="C68" s="4">
        <f t="shared" si="56"/>
        <v>0</v>
      </c>
      <c r="D68" s="4">
        <f t="shared" si="57"/>
        <v>5</v>
      </c>
      <c r="E68" s="4">
        <f t="shared" si="58"/>
        <v>22</v>
      </c>
      <c r="F68" s="4">
        <f t="shared" si="59"/>
        <v>4.7142857142857144</v>
      </c>
      <c r="G68" s="221"/>
      <c r="H68" s="222" t="s">
        <v>71</v>
      </c>
      <c r="I68" s="223"/>
      <c r="J68" s="223"/>
      <c r="K68" s="20"/>
      <c r="L68" s="20"/>
      <c r="M68" s="20"/>
      <c r="N68" s="4">
        <v>5</v>
      </c>
      <c r="O68" s="4">
        <v>4</v>
      </c>
      <c r="P68" s="4"/>
      <c r="Q68" s="20">
        <v>5</v>
      </c>
      <c r="R68" s="20"/>
      <c r="S68" s="20">
        <v>5</v>
      </c>
      <c r="T68" s="20"/>
      <c r="U68" s="20"/>
      <c r="V68" s="20">
        <v>5</v>
      </c>
      <c r="W68" s="4"/>
      <c r="X68" s="20">
        <v>5</v>
      </c>
      <c r="Y68" s="20">
        <v>5</v>
      </c>
      <c r="Z68" s="4">
        <v>5</v>
      </c>
      <c r="AA68" s="20"/>
      <c r="AB68" s="4">
        <v>5</v>
      </c>
      <c r="AC68" s="20">
        <v>5</v>
      </c>
      <c r="AD68" s="20"/>
      <c r="AE68" s="4">
        <v>2</v>
      </c>
      <c r="AF68" s="4">
        <v>4</v>
      </c>
      <c r="AG68" s="4">
        <v>5</v>
      </c>
      <c r="AH68" s="4"/>
      <c r="AI68" s="4">
        <v>4</v>
      </c>
      <c r="AJ68" s="4">
        <v>5</v>
      </c>
      <c r="AK68" s="4"/>
      <c r="AL68" s="4">
        <v>5</v>
      </c>
      <c r="AM68" s="20">
        <v>5</v>
      </c>
      <c r="AN68" s="4"/>
      <c r="AO68" s="4"/>
      <c r="AP68" s="4">
        <v>5</v>
      </c>
      <c r="AQ68" s="4"/>
      <c r="AR68" s="4"/>
      <c r="AS68" s="4">
        <v>5</v>
      </c>
      <c r="AT68" s="4"/>
      <c r="AU68" s="4"/>
      <c r="AV68" s="4"/>
      <c r="AW68" s="4"/>
      <c r="AX68" s="4"/>
      <c r="AY68" s="4"/>
      <c r="AZ68" s="4">
        <v>5</v>
      </c>
      <c r="BA68" s="4"/>
      <c r="BB68" s="4">
        <v>4</v>
      </c>
      <c r="BC68" s="4"/>
      <c r="BD68" s="20">
        <v>5</v>
      </c>
      <c r="BE68" s="4"/>
      <c r="BF68" s="4">
        <v>5</v>
      </c>
      <c r="BG68" s="4"/>
      <c r="BH68" s="4">
        <v>5</v>
      </c>
      <c r="BI68" s="4">
        <v>5</v>
      </c>
      <c r="BJ68" s="4"/>
      <c r="BK68" s="4">
        <v>5</v>
      </c>
      <c r="BL68" s="4"/>
      <c r="BM68" s="4">
        <v>4</v>
      </c>
      <c r="BN68" s="4"/>
      <c r="BO68" s="4"/>
      <c r="BP68" s="4"/>
      <c r="BQ68" s="4"/>
      <c r="BR68" s="20">
        <v>5</v>
      </c>
    </row>
    <row r="69" spans="1:70" x14ac:dyDescent="0.2">
      <c r="A69" s="4">
        <f t="shared" si="54"/>
        <v>0</v>
      </c>
      <c r="B69" s="4">
        <f t="shared" si="55"/>
        <v>1</v>
      </c>
      <c r="C69" s="4">
        <f t="shared" si="56"/>
        <v>0</v>
      </c>
      <c r="D69" s="4">
        <f t="shared" si="57"/>
        <v>4</v>
      </c>
      <c r="E69" s="4">
        <f t="shared" si="58"/>
        <v>26</v>
      </c>
      <c r="F69" s="4">
        <f t="shared" si="59"/>
        <v>4.774193548387097</v>
      </c>
      <c r="G69" s="221"/>
      <c r="H69" s="222" t="s">
        <v>50</v>
      </c>
      <c r="I69" s="223"/>
      <c r="J69" s="223"/>
      <c r="K69" s="20"/>
      <c r="L69" s="20">
        <v>5</v>
      </c>
      <c r="M69" s="20">
        <v>5</v>
      </c>
      <c r="N69" s="4">
        <v>5</v>
      </c>
      <c r="O69" s="4">
        <v>5</v>
      </c>
      <c r="P69" s="4">
        <v>4</v>
      </c>
      <c r="Q69" s="20">
        <v>4</v>
      </c>
      <c r="R69" s="20">
        <v>5</v>
      </c>
      <c r="S69" s="20">
        <v>4</v>
      </c>
      <c r="T69" s="20">
        <v>5</v>
      </c>
      <c r="U69" s="20">
        <v>5</v>
      </c>
      <c r="V69" s="20"/>
      <c r="W69" s="4"/>
      <c r="X69" s="20">
        <v>5</v>
      </c>
      <c r="Y69" s="20"/>
      <c r="Z69" s="4">
        <v>5</v>
      </c>
      <c r="AA69" s="20">
        <v>5</v>
      </c>
      <c r="AB69" s="4">
        <v>5</v>
      </c>
      <c r="AC69" s="20">
        <v>5</v>
      </c>
      <c r="AD69" s="20">
        <v>5</v>
      </c>
      <c r="AE69" s="4">
        <v>2</v>
      </c>
      <c r="AF69" s="4">
        <v>5</v>
      </c>
      <c r="AG69" s="4">
        <v>5</v>
      </c>
      <c r="AH69" s="4"/>
      <c r="AI69" s="4">
        <v>5</v>
      </c>
      <c r="AJ69" s="4"/>
      <c r="AK69" s="4">
        <v>5</v>
      </c>
      <c r="AL69" s="4">
        <v>5</v>
      </c>
      <c r="AM69" s="20">
        <v>5</v>
      </c>
      <c r="AN69" s="4">
        <v>5</v>
      </c>
      <c r="AO69" s="4">
        <v>5</v>
      </c>
      <c r="AP69" s="4"/>
      <c r="AQ69" s="4">
        <v>5</v>
      </c>
      <c r="AR69" s="4"/>
      <c r="AS69" s="4"/>
      <c r="AT69" s="4"/>
      <c r="AU69" s="4">
        <v>5</v>
      </c>
      <c r="AV69" s="4">
        <v>4</v>
      </c>
      <c r="AW69" s="4"/>
      <c r="AX69" s="4">
        <v>5</v>
      </c>
      <c r="AY69" s="4"/>
      <c r="AZ69" s="4"/>
      <c r="BA69" s="4"/>
      <c r="BB69" s="4"/>
      <c r="BC69" s="4"/>
      <c r="BD69" s="20"/>
      <c r="BE69" s="4"/>
      <c r="BF69" s="4"/>
      <c r="BG69" s="4"/>
      <c r="BH69" s="4"/>
      <c r="BI69" s="4"/>
      <c r="BJ69" s="4"/>
      <c r="BK69" s="4"/>
      <c r="BL69" s="4"/>
      <c r="BM69" s="4"/>
      <c r="BN69" s="4">
        <v>5</v>
      </c>
      <c r="BO69" s="4"/>
      <c r="BP69" s="4"/>
      <c r="BQ69" s="4">
        <v>5</v>
      </c>
      <c r="BR69" s="20"/>
    </row>
    <row r="70" spans="1:70" x14ac:dyDescent="0.2">
      <c r="A70" s="4">
        <f t="shared" si="54"/>
        <v>0</v>
      </c>
      <c r="B70" s="4">
        <f t="shared" si="55"/>
        <v>1</v>
      </c>
      <c r="C70" s="4">
        <f t="shared" si="56"/>
        <v>0</v>
      </c>
      <c r="D70" s="4">
        <f t="shared" si="57"/>
        <v>2</v>
      </c>
      <c r="E70" s="4">
        <f t="shared" si="58"/>
        <v>35</v>
      </c>
      <c r="F70" s="4">
        <f t="shared" si="59"/>
        <v>4.8684210526315788</v>
      </c>
      <c r="G70" s="221"/>
      <c r="H70" s="222" t="s">
        <v>51</v>
      </c>
      <c r="I70" s="223"/>
      <c r="J70" s="223"/>
      <c r="K70" s="20">
        <v>5</v>
      </c>
      <c r="L70" s="4"/>
      <c r="M70" s="20">
        <v>5</v>
      </c>
      <c r="N70" s="4">
        <v>5</v>
      </c>
      <c r="O70" s="4">
        <v>5</v>
      </c>
      <c r="P70" s="4"/>
      <c r="Q70" s="20"/>
      <c r="R70" s="20">
        <v>5</v>
      </c>
      <c r="S70" s="4"/>
      <c r="T70" s="4"/>
      <c r="U70" s="20"/>
      <c r="V70" s="20">
        <v>5</v>
      </c>
      <c r="W70" s="4">
        <v>5</v>
      </c>
      <c r="X70" s="20">
        <v>5</v>
      </c>
      <c r="Y70" s="20">
        <v>5</v>
      </c>
      <c r="Z70" s="4">
        <v>5</v>
      </c>
      <c r="AA70" s="20">
        <v>5</v>
      </c>
      <c r="AB70" s="4">
        <v>5</v>
      </c>
      <c r="AC70" s="20">
        <v>5</v>
      </c>
      <c r="AD70" s="20">
        <v>5</v>
      </c>
      <c r="AE70" s="4">
        <v>2</v>
      </c>
      <c r="AF70" s="4">
        <v>5</v>
      </c>
      <c r="AG70" s="4">
        <v>5</v>
      </c>
      <c r="AH70" s="4">
        <v>5</v>
      </c>
      <c r="AI70" s="4"/>
      <c r="AJ70" s="4">
        <v>5</v>
      </c>
      <c r="AK70" s="4"/>
      <c r="AL70" s="4"/>
      <c r="AM70" s="4"/>
      <c r="AN70" s="4"/>
      <c r="AO70" s="4"/>
      <c r="AP70" s="4"/>
      <c r="AQ70" s="4">
        <v>5</v>
      </c>
      <c r="AR70" s="4">
        <v>5</v>
      </c>
      <c r="AS70" s="4"/>
      <c r="AT70" s="4">
        <v>5</v>
      </c>
      <c r="AU70" s="4"/>
      <c r="AV70" s="4"/>
      <c r="AW70" s="4">
        <v>5</v>
      </c>
      <c r="AX70" s="4"/>
      <c r="AY70" s="4">
        <v>5</v>
      </c>
      <c r="AZ70" s="4"/>
      <c r="BA70" s="4">
        <v>5</v>
      </c>
      <c r="BB70" s="4">
        <v>4</v>
      </c>
      <c r="BC70" s="4">
        <v>5</v>
      </c>
      <c r="BD70" s="20">
        <v>5</v>
      </c>
      <c r="BE70" s="4">
        <v>5</v>
      </c>
      <c r="BF70" s="4"/>
      <c r="BG70" s="4">
        <v>5</v>
      </c>
      <c r="BH70" s="4">
        <v>5</v>
      </c>
      <c r="BI70" s="4"/>
      <c r="BJ70" s="4">
        <v>5</v>
      </c>
      <c r="BK70" s="4"/>
      <c r="BL70" s="4">
        <v>5</v>
      </c>
      <c r="BM70" s="4">
        <v>4</v>
      </c>
      <c r="BN70" s="4">
        <v>5</v>
      </c>
      <c r="BO70" s="4">
        <v>5</v>
      </c>
      <c r="BP70" s="4">
        <v>5</v>
      </c>
      <c r="BQ70" s="4">
        <v>5</v>
      </c>
      <c r="BR70" s="4"/>
    </row>
  </sheetData>
  <mergeCells count="70">
    <mergeCell ref="H70:J70"/>
    <mergeCell ref="H68:J68"/>
    <mergeCell ref="A59:E59"/>
    <mergeCell ref="F59:F60"/>
    <mergeCell ref="K59:BR59"/>
    <mergeCell ref="G61:G70"/>
    <mergeCell ref="H61:J61"/>
    <mergeCell ref="H62:J62"/>
    <mergeCell ref="H63:J63"/>
    <mergeCell ref="H64:J64"/>
    <mergeCell ref="H65:J65"/>
    <mergeCell ref="H66:J66"/>
    <mergeCell ref="H67:J67"/>
    <mergeCell ref="H69:J69"/>
    <mergeCell ref="G47:G56"/>
    <mergeCell ref="H47:J47"/>
    <mergeCell ref="H48:J48"/>
    <mergeCell ref="H49:J49"/>
    <mergeCell ref="H50:J50"/>
    <mergeCell ref="H51:J51"/>
    <mergeCell ref="H52:J52"/>
    <mergeCell ref="A45:E45"/>
    <mergeCell ref="F45:F46"/>
    <mergeCell ref="G33:G42"/>
    <mergeCell ref="H42:J42"/>
    <mergeCell ref="H40:J40"/>
    <mergeCell ref="K31:BR31"/>
    <mergeCell ref="H56:J56"/>
    <mergeCell ref="H54:J54"/>
    <mergeCell ref="H36:J36"/>
    <mergeCell ref="H37:J37"/>
    <mergeCell ref="H38:J38"/>
    <mergeCell ref="H39:J39"/>
    <mergeCell ref="H41:J41"/>
    <mergeCell ref="H53:J53"/>
    <mergeCell ref="H55:J55"/>
    <mergeCell ref="K45:BR45"/>
    <mergeCell ref="A31:E31"/>
    <mergeCell ref="F31:F32"/>
    <mergeCell ref="H33:J33"/>
    <mergeCell ref="H34:J34"/>
    <mergeCell ref="H35:J35"/>
    <mergeCell ref="K17:BR17"/>
    <mergeCell ref="A17:E17"/>
    <mergeCell ref="F17:F18"/>
    <mergeCell ref="G19:G28"/>
    <mergeCell ref="H19:J19"/>
    <mergeCell ref="H20:J20"/>
    <mergeCell ref="H21:J21"/>
    <mergeCell ref="H22:J22"/>
    <mergeCell ref="H23:J23"/>
    <mergeCell ref="H24:J24"/>
    <mergeCell ref="H28:J28"/>
    <mergeCell ref="H26:J26"/>
    <mergeCell ref="H25:J25"/>
    <mergeCell ref="H27:J27"/>
    <mergeCell ref="A3:E3"/>
    <mergeCell ref="F3:F4"/>
    <mergeCell ref="K3:BR3"/>
    <mergeCell ref="G5:G1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106" workbookViewId="0">
      <selection activeCell="O140" sqref="O140"/>
    </sheetView>
  </sheetViews>
  <sheetFormatPr defaultRowHeight="12.75" x14ac:dyDescent="0.2"/>
  <cols>
    <col min="9" max="9" width="14" customWidth="1"/>
  </cols>
  <sheetData>
    <row r="1" spans="1:14" ht="30.75" customHeight="1" x14ac:dyDescent="0.2">
      <c r="A1" s="148" t="str">
        <f>Rezultati!A1</f>
        <v xml:space="preserve">РЕЗУЛТАТИ ОБРАДЕ РЕГИСТРОВАНИХ ПОДАТАКА О ВРЕДНОВАЊУ ДЕЛА СТУДИЈСКОГ ПРОГРАМА
Образовање струковних васпитача предшколске деце
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x14ac:dyDescent="0.2">
      <c r="A3" s="230" t="str">
        <f>Rezultati!A3</f>
        <v>ДРУГА ГОДИНА - IV семестар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4" x14ac:dyDescent="0.2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4" ht="15.75" x14ac:dyDescent="0.25">
      <c r="A5" s="229" t="str">
        <f>Rezultati!A12</f>
        <v xml:space="preserve">1. Квалитет студијског програма кроз оцене обавезних и изборних предмета (1-5) у IV семестру </v>
      </c>
      <c r="B5" s="229"/>
      <c r="C5" s="229"/>
      <c r="D5" s="229"/>
      <c r="E5" s="229"/>
      <c r="F5" s="229"/>
      <c r="G5" s="229"/>
      <c r="H5" s="229"/>
      <c r="I5" s="229"/>
      <c r="J5" s="3"/>
      <c r="K5" s="3"/>
    </row>
    <row r="26" spans="1:11" x14ac:dyDescent="0.2">
      <c r="I26" s="13"/>
      <c r="J26" s="13"/>
      <c r="K26" s="13"/>
    </row>
    <row r="29" spans="1:11" ht="15.75" x14ac:dyDescent="0.25">
      <c r="A29" s="229" t="str">
        <f>Rezultati!A27</f>
        <v>2. Оцена студијског програма у целини у IV семестру</v>
      </c>
      <c r="B29" s="229"/>
      <c r="C29" s="229"/>
      <c r="D29" s="229"/>
      <c r="E29" s="229"/>
      <c r="F29" s="229"/>
      <c r="G29" s="229"/>
      <c r="H29" s="229"/>
      <c r="I29" s="229"/>
    </row>
    <row r="30" spans="1:11" x14ac:dyDescent="0.2">
      <c r="B30" s="226" t="s">
        <v>0</v>
      </c>
      <c r="C30" s="227"/>
      <c r="D30" s="227"/>
      <c r="E30" s="227"/>
      <c r="F30" s="228"/>
      <c r="G30" s="8"/>
    </row>
    <row r="31" spans="1:11" x14ac:dyDescent="0.2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28</v>
      </c>
    </row>
    <row r="32" spans="1:11" x14ac:dyDescent="0.2">
      <c r="B32" s="5">
        <f>Rezultati!D29</f>
        <v>0</v>
      </c>
      <c r="C32" s="5">
        <f>Rezultati!D30</f>
        <v>0</v>
      </c>
      <c r="D32" s="5">
        <f>Rezultati!D31</f>
        <v>3</v>
      </c>
      <c r="E32" s="5">
        <f>Rezultati!D32</f>
        <v>34</v>
      </c>
      <c r="F32" s="5">
        <f>Rezultati!D33</f>
        <v>23</v>
      </c>
      <c r="G32" s="6">
        <f>(B32*$B$31+C32*$C$31+D32*$D$31+E32*$E$31+F32*$F$31)/SUM(B32:F32)</f>
        <v>4.333333333333333</v>
      </c>
    </row>
    <row r="106" spans="1:9" ht="15.75" x14ac:dyDescent="0.25">
      <c r="A106" s="18"/>
      <c r="B106" s="18"/>
      <c r="C106" s="18"/>
      <c r="D106" s="18"/>
      <c r="E106" s="18"/>
      <c r="F106" s="18"/>
      <c r="G106" s="18"/>
      <c r="H106" s="18"/>
      <c r="I106" s="18"/>
    </row>
  </sheetData>
  <mergeCells count="5">
    <mergeCell ref="B30:F30"/>
    <mergeCell ref="A5:I5"/>
    <mergeCell ref="A29:I29"/>
    <mergeCell ref="A1:N1"/>
    <mergeCell ref="A3:M3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2017-01-15T09:35:27Z</cp:lastPrinted>
  <dcterms:created xsi:type="dcterms:W3CDTF">2008-12-27T20:20:00Z</dcterms:created>
  <dcterms:modified xsi:type="dcterms:W3CDTF">2017-05-31T11:55:19Z</dcterms:modified>
</cp:coreProperties>
</file>